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6605" windowHeight="943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44525"/>
</workbook>
</file>

<file path=xl/calcChain.xml><?xml version="1.0" encoding="utf-8"?>
<calcChain xmlns="http://schemas.openxmlformats.org/spreadsheetml/2006/main">
  <c r="B22" i="8" l="1"/>
  <c r="L123" i="1" l="1"/>
  <c r="J161" i="8" l="1"/>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l="1"/>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l="1"/>
  <c r="I10" i="1" l="1"/>
  <c r="I17" i="1" l="1"/>
  <c r="I15" i="1" l="1"/>
  <c r="J15" i="1"/>
  <c r="F161" i="8" l="1"/>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J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l="1"/>
  <c r="I6" i="8" s="1"/>
  <c r="J12" i="1"/>
  <c r="J6" i="8" s="1"/>
  <c r="L160" i="1"/>
  <c r="L147" i="8" s="1"/>
  <c r="I175" i="1"/>
  <c r="H161" i="8" s="1"/>
  <c r="J175" i="1"/>
  <c r="I161" i="8" s="1"/>
  <c r="I176" i="1"/>
  <c r="H162" i="8" s="1"/>
  <c r="J176" i="1"/>
  <c r="I162" i="8" s="1"/>
  <c r="I177" i="1"/>
  <c r="H163" i="8" s="1"/>
  <c r="J177" i="1"/>
  <c r="I163" i="8" s="1"/>
  <c r="I178" i="1"/>
  <c r="H164" i="8" s="1"/>
  <c r="J178" i="1"/>
  <c r="I164" i="8" s="1"/>
  <c r="I179" i="1"/>
  <c r="H165" i="8" s="1"/>
  <c r="J179" i="1"/>
  <c r="I165" i="8" s="1"/>
  <c r="I180" i="1"/>
  <c r="H166" i="8" s="1"/>
  <c r="J180" i="1"/>
  <c r="I166" i="8" s="1"/>
  <c r="I181" i="1"/>
  <c r="H167" i="8" s="1"/>
  <c r="J181" i="1"/>
  <c r="I167" i="8" s="1"/>
  <c r="I182" i="1"/>
  <c r="H168" i="8" s="1"/>
  <c r="J182" i="1"/>
  <c r="I168" i="8" s="1"/>
  <c r="J174" i="1"/>
  <c r="I160" i="8" s="1"/>
  <c r="I174" i="1"/>
  <c r="H160" i="8" s="1"/>
  <c r="I158" i="1"/>
  <c r="I145" i="8" s="1"/>
  <c r="J158" i="1"/>
  <c r="J145" i="8" s="1"/>
  <c r="I159" i="1"/>
  <c r="I146" i="8" s="1"/>
  <c r="J159" i="1"/>
  <c r="J146" i="8" s="1"/>
  <c r="I160" i="1"/>
  <c r="I147" i="8" s="1"/>
  <c r="J160" i="1"/>
  <c r="J147" i="8" s="1"/>
  <c r="I161" i="1"/>
  <c r="I148" i="8" s="1"/>
  <c r="J161" i="1"/>
  <c r="J148" i="8" s="1"/>
  <c r="I162" i="1"/>
  <c r="I149" i="8" s="1"/>
  <c r="J162" i="1"/>
  <c r="J149" i="8" s="1"/>
  <c r="I163" i="1"/>
  <c r="I150" i="8" s="1"/>
  <c r="J163" i="1"/>
  <c r="J150" i="8" s="1"/>
  <c r="I164" i="1"/>
  <c r="I151" i="8" s="1"/>
  <c r="J164" i="1"/>
  <c r="J151" i="8" s="1"/>
  <c r="I165" i="1"/>
  <c r="I152" i="8" s="1"/>
  <c r="J165" i="1"/>
  <c r="J152" i="8" s="1"/>
  <c r="I166" i="1"/>
  <c r="I153" i="8" s="1"/>
  <c r="J166" i="1"/>
  <c r="J153" i="8" s="1"/>
  <c r="I167" i="1"/>
  <c r="I154" i="8" s="1"/>
  <c r="J167" i="1"/>
  <c r="J154" i="8" s="1"/>
  <c r="I168" i="1"/>
  <c r="I155" i="8" s="1"/>
  <c r="J168" i="1"/>
  <c r="J155" i="8" s="1"/>
  <c r="I169" i="1"/>
  <c r="I156" i="8" s="1"/>
  <c r="J169" i="1"/>
  <c r="J156" i="8" s="1"/>
  <c r="I170" i="1"/>
  <c r="I157" i="8" s="1"/>
  <c r="J170" i="1"/>
  <c r="J157" i="8" s="1"/>
  <c r="I171" i="1"/>
  <c r="I158" i="8" s="1"/>
  <c r="J171" i="1"/>
  <c r="J158" i="8" s="1"/>
  <c r="I172" i="1"/>
  <c r="I159" i="8" s="1"/>
  <c r="J172" i="1"/>
  <c r="J159" i="8" s="1"/>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I89" i="1"/>
  <c r="H80" i="8" s="1"/>
  <c r="J89" i="1"/>
  <c r="I80" i="8" s="1"/>
  <c r="I90" i="1"/>
  <c r="H81" i="8" s="1"/>
  <c r="J90" i="1"/>
  <c r="I81" i="8" s="1"/>
  <c r="I91" i="1"/>
  <c r="H82" i="8" s="1"/>
  <c r="J91" i="1"/>
  <c r="I82" i="8" s="1"/>
  <c r="I92" i="1"/>
  <c r="H83" i="8" s="1"/>
  <c r="J92" i="1"/>
  <c r="I83" i="8" s="1"/>
  <c r="I93" i="1"/>
  <c r="H84" i="8" s="1"/>
  <c r="J93" i="1"/>
  <c r="I84" i="8" s="1"/>
  <c r="I94" i="1"/>
  <c r="H85" i="8" s="1"/>
  <c r="J94" i="1"/>
  <c r="I85" i="8" s="1"/>
  <c r="I95" i="1"/>
  <c r="H86" i="8" s="1"/>
  <c r="J95" i="1"/>
  <c r="I86" i="8" s="1"/>
  <c r="I96" i="1"/>
  <c r="H87" i="8" s="1"/>
  <c r="J96" i="1"/>
  <c r="I87" i="8" s="1"/>
  <c r="I97" i="1"/>
  <c r="H88" i="8" s="1"/>
  <c r="J97" i="1"/>
  <c r="I88" i="8" s="1"/>
  <c r="I98" i="1"/>
  <c r="H89" i="8" s="1"/>
  <c r="J98" i="1"/>
  <c r="I89" i="8" s="1"/>
  <c r="I99" i="1"/>
  <c r="H90" i="8" s="1"/>
  <c r="J99" i="1"/>
  <c r="I90" i="8" s="1"/>
  <c r="I100" i="1"/>
  <c r="H91" i="8" s="1"/>
  <c r="J100" i="1"/>
  <c r="I91" i="8" s="1"/>
  <c r="I101" i="1"/>
  <c r="H92" i="8" s="1"/>
  <c r="J101" i="1"/>
  <c r="I92" i="8" s="1"/>
  <c r="I102" i="1"/>
  <c r="H93" i="8" s="1"/>
  <c r="J102" i="1"/>
  <c r="I93" i="8" s="1"/>
  <c r="I103" i="1"/>
  <c r="H94" i="8" s="1"/>
  <c r="J103" i="1"/>
  <c r="I94" i="8" s="1"/>
  <c r="I104" i="1"/>
  <c r="H95" i="8" s="1"/>
  <c r="J104" i="1"/>
  <c r="I95" i="8" s="1"/>
  <c r="I105" i="1"/>
  <c r="H96" i="8" s="1"/>
  <c r="J105" i="1"/>
  <c r="I96" i="8" s="1"/>
  <c r="I106" i="1"/>
  <c r="H97" i="8" s="1"/>
  <c r="J106" i="1"/>
  <c r="I97" i="8" s="1"/>
  <c r="I107" i="1"/>
  <c r="H98" i="8" s="1"/>
  <c r="J107" i="1"/>
  <c r="I98" i="8" s="1"/>
  <c r="I108" i="1"/>
  <c r="H99" i="8" s="1"/>
  <c r="J108" i="1"/>
  <c r="I99" i="8" s="1"/>
  <c r="I109" i="1"/>
  <c r="H100" i="8" s="1"/>
  <c r="J109" i="1"/>
  <c r="I100" i="8" s="1"/>
  <c r="I110" i="1"/>
  <c r="H101" i="8" s="1"/>
  <c r="J110" i="1"/>
  <c r="I101" i="8" s="1"/>
  <c r="I111" i="1"/>
  <c r="H102" i="8" s="1"/>
  <c r="J111" i="1"/>
  <c r="I102" i="8" s="1"/>
  <c r="I112" i="1"/>
  <c r="H103" i="8" s="1"/>
  <c r="J112" i="1"/>
  <c r="I103" i="8" s="1"/>
  <c r="J88" i="1"/>
  <c r="I79" i="8" s="1"/>
  <c r="I88" i="1"/>
  <c r="H79" i="8" s="1"/>
  <c r="I63" i="1"/>
  <c r="H55" i="8" s="1"/>
  <c r="J63" i="1"/>
  <c r="I55" i="8" s="1"/>
  <c r="I64" i="1"/>
  <c r="H56" i="8" s="1"/>
  <c r="J64" i="1"/>
  <c r="I56" i="8" s="1"/>
  <c r="I65" i="1"/>
  <c r="H57" i="8" s="1"/>
  <c r="J65" i="1"/>
  <c r="I57" i="8" s="1"/>
  <c r="I66" i="1"/>
  <c r="H58" i="8" s="1"/>
  <c r="J66" i="1"/>
  <c r="I58" i="8" s="1"/>
  <c r="I67" i="1"/>
  <c r="H59" i="8" s="1"/>
  <c r="J67" i="1"/>
  <c r="I59" i="8" s="1"/>
  <c r="I68" i="1"/>
  <c r="H60" i="8" s="1"/>
  <c r="J68" i="1"/>
  <c r="I60" i="8" s="1"/>
  <c r="I69" i="1"/>
  <c r="H61" i="8" s="1"/>
  <c r="J69" i="1"/>
  <c r="I61" i="8" s="1"/>
  <c r="H62"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s="1"/>
  <c r="I44" i="1"/>
  <c r="I37" i="8" s="1"/>
  <c r="J44" i="1"/>
  <c r="J37" i="8" s="1"/>
  <c r="I45" i="1"/>
  <c r="I38" i="8" s="1"/>
  <c r="J45" i="1"/>
  <c r="J38" i="8" s="1"/>
  <c r="I46" i="1"/>
  <c r="I39" i="8" s="1"/>
  <c r="J46" i="1"/>
  <c r="J39" i="8" s="1"/>
  <c r="I47" i="1"/>
  <c r="I40" i="8" s="1"/>
  <c r="J47" i="1"/>
  <c r="J40" i="8" s="1"/>
  <c r="I48" i="1"/>
  <c r="I41" i="8" s="1"/>
  <c r="J48" i="1"/>
  <c r="J41" i="8" s="1"/>
  <c r="I49" i="1"/>
  <c r="I42" i="8" s="1"/>
  <c r="J49" i="1"/>
  <c r="J42" i="8" s="1"/>
  <c r="I50" i="1"/>
  <c r="I43" i="8" s="1"/>
  <c r="J50" i="1"/>
  <c r="J43" i="8" s="1"/>
  <c r="I51" i="1"/>
  <c r="I44" i="8" s="1"/>
  <c r="J51" i="1"/>
  <c r="J44" i="8" s="1"/>
  <c r="I52" i="1"/>
  <c r="I45" i="8" s="1"/>
  <c r="J52" i="1"/>
  <c r="J45" i="8" s="1"/>
  <c r="I53" i="1"/>
  <c r="I46" i="8" s="1"/>
  <c r="J53" i="1"/>
  <c r="J46" i="8" s="1"/>
  <c r="I54" i="1"/>
  <c r="I47" i="8" s="1"/>
  <c r="J54" i="1"/>
  <c r="J47" i="8" s="1"/>
  <c r="I55" i="1"/>
  <c r="I48" i="8" s="1"/>
  <c r="J55" i="1"/>
  <c r="J48" i="8" s="1"/>
  <c r="I56" i="1"/>
  <c r="I49" i="8" s="1"/>
  <c r="J56" i="1"/>
  <c r="J49" i="8" s="1"/>
  <c r="I57" i="1"/>
  <c r="I50" i="8" s="1"/>
  <c r="J57" i="1"/>
  <c r="J50" i="8" s="1"/>
  <c r="I58" i="1"/>
  <c r="I51" i="8" s="1"/>
  <c r="J58" i="1"/>
  <c r="J51" i="8" s="1"/>
  <c r="I59" i="1"/>
  <c r="I52" i="8" s="1"/>
  <c r="J59" i="1"/>
  <c r="J52" i="8" s="1"/>
  <c r="I60" i="1"/>
  <c r="I53" i="8" s="1"/>
  <c r="J60" i="1"/>
  <c r="J53" i="8" s="1"/>
  <c r="J36" i="1"/>
  <c r="J29" i="8" s="1"/>
  <c r="I36" i="1"/>
  <c r="I29" i="8" s="1"/>
  <c r="I11" i="1"/>
  <c r="I5" i="8" s="1"/>
  <c r="J11" i="1"/>
  <c r="J5" i="8" s="1"/>
  <c r="I13" i="1"/>
  <c r="I7" i="8" s="1"/>
  <c r="J13" i="1"/>
  <c r="J7" i="8" s="1"/>
  <c r="I14" i="1"/>
  <c r="I8" i="8" s="1"/>
  <c r="J14" i="1"/>
  <c r="J8" i="8" s="1"/>
  <c r="J17" i="1"/>
  <c r="J11" i="8" s="1"/>
  <c r="J18" i="1"/>
  <c r="J12" i="8" s="1"/>
  <c r="I19" i="1"/>
  <c r="I13" i="8" s="1"/>
  <c r="J19" i="1"/>
  <c r="J13" i="8" s="1"/>
  <c r="I20" i="1"/>
  <c r="I14" i="8" s="1"/>
  <c r="J20" i="1"/>
  <c r="J14" i="8" s="1"/>
  <c r="I21" i="1"/>
  <c r="I15" i="8" s="1"/>
  <c r="J21" i="1"/>
  <c r="J15" i="8" s="1"/>
  <c r="I22" i="1"/>
  <c r="I16" i="8" s="1"/>
  <c r="J22" i="1"/>
  <c r="J16" i="8" s="1"/>
  <c r="I23" i="1"/>
  <c r="I17" i="8" s="1"/>
  <c r="J23" i="1"/>
  <c r="J17" i="8" s="1"/>
  <c r="I24" i="1"/>
  <c r="I18" i="8" s="1"/>
  <c r="J24" i="1"/>
  <c r="J18" i="8" s="1"/>
  <c r="I25" i="1"/>
  <c r="I19" i="8" s="1"/>
  <c r="J25" i="1"/>
  <c r="J19" i="8" s="1"/>
  <c r="I26" i="1"/>
  <c r="I20" i="8" s="1"/>
  <c r="J26" i="1"/>
  <c r="J20" i="8" s="1"/>
  <c r="I27" i="1"/>
  <c r="I21" i="8" s="1"/>
  <c r="J27" i="1"/>
  <c r="J21" i="8" s="1"/>
  <c r="I28" i="1"/>
  <c r="I22" i="8" s="1"/>
  <c r="J28" i="1"/>
  <c r="J22" i="8" s="1"/>
  <c r="I29" i="1"/>
  <c r="I23" i="8" s="1"/>
  <c r="J29" i="1"/>
  <c r="J23" i="8" s="1"/>
  <c r="I30" i="1"/>
  <c r="I24" i="8" s="1"/>
  <c r="J30" i="1"/>
  <c r="J24" i="8" s="1"/>
  <c r="I31" i="1"/>
  <c r="I25" i="8" s="1"/>
  <c r="J31" i="1"/>
  <c r="J25" i="8" s="1"/>
  <c r="I32" i="1"/>
  <c r="I26" i="8" s="1"/>
  <c r="J32" i="1"/>
  <c r="J26" i="8" s="1"/>
  <c r="I33" i="1"/>
  <c r="I27" i="8" s="1"/>
  <c r="J33" i="1"/>
  <c r="J27" i="8" s="1"/>
  <c r="I34" i="1"/>
  <c r="I28" i="8" s="1"/>
  <c r="J34" i="1"/>
  <c r="J28" i="8" s="1"/>
  <c r="J10" i="1"/>
  <c r="L10" i="1" s="1"/>
  <c r="I4" i="8"/>
  <c r="J144" i="8" l="1"/>
  <c r="J183" i="1"/>
  <c r="H104" i="8"/>
  <c r="I183" i="1"/>
  <c r="L4" i="8"/>
  <c r="J4" i="8"/>
  <c r="L147" i="1"/>
  <c r="L136" i="8" s="1"/>
  <c r="L148" i="1"/>
  <c r="L137" i="8" s="1"/>
  <c r="L149" i="1"/>
  <c r="L138" i="8" s="1"/>
  <c r="L150" i="1"/>
  <c r="L139" i="8" s="1"/>
  <c r="L151" i="1"/>
  <c r="L140" i="8" s="1"/>
  <c r="L152" i="1"/>
  <c r="L141" i="8" s="1"/>
  <c r="L153" i="1"/>
  <c r="L142" i="8" s="1"/>
  <c r="L154" i="1"/>
  <c r="L143" i="8" s="1"/>
  <c r="L155" i="1"/>
  <c r="L165" i="1"/>
  <c r="L152" i="8" s="1"/>
  <c r="L166" i="1"/>
  <c r="L153" i="8" s="1"/>
  <c r="L167" i="1"/>
  <c r="L154" i="8" s="1"/>
  <c r="L168" i="1"/>
  <c r="L155" i="8" s="1"/>
  <c r="L169" i="1"/>
  <c r="L156" i="8" s="1"/>
  <c r="L170" i="1"/>
  <c r="L157" i="8" s="1"/>
  <c r="L171" i="1"/>
  <c r="L158" i="8" s="1"/>
  <c r="L172" i="1"/>
  <c r="L159" i="8" s="1"/>
  <c r="L164" i="1"/>
  <c r="L151" i="8" s="1"/>
  <c r="L163" i="1"/>
  <c r="L150" i="8" s="1"/>
  <c r="L162" i="1"/>
  <c r="L149" i="8" s="1"/>
  <c r="L161" i="1"/>
  <c r="L148" i="8" s="1"/>
  <c r="L159" i="1"/>
  <c r="L146" i="8" s="1"/>
  <c r="L158" i="1"/>
  <c r="L145" i="8" s="1"/>
  <c r="L157" i="1"/>
  <c r="L144" i="8" s="1"/>
  <c r="M184" i="1" l="1"/>
  <c r="N184" i="1"/>
  <c r="L60" i="1"/>
  <c r="L53" i="8" s="1"/>
  <c r="L59" i="1"/>
  <c r="L52" i="8" s="1"/>
  <c r="L58" i="1"/>
  <c r="L51" i="8" s="1"/>
  <c r="L57" i="1"/>
  <c r="L50" i="8" s="1"/>
  <c r="L56" i="1"/>
  <c r="L49" i="8" s="1"/>
  <c r="L55" i="1"/>
  <c r="L48" i="8" s="1"/>
  <c r="L54" i="1"/>
  <c r="L47" i="8" s="1"/>
  <c r="L53" i="1"/>
  <c r="L46" i="8" s="1"/>
  <c r="L52" i="1"/>
  <c r="L45" i="8" s="1"/>
  <c r="L51" i="1"/>
  <c r="L44" i="8" s="1"/>
  <c r="L50" i="1"/>
  <c r="L43" i="8" s="1"/>
  <c r="L49" i="1"/>
  <c r="L42" i="8" s="1"/>
  <c r="L48" i="1"/>
  <c r="L41" i="8" s="1"/>
  <c r="L47" i="1"/>
  <c r="L40" i="8" s="1"/>
  <c r="L46" i="1"/>
  <c r="L39" i="8" s="1"/>
  <c r="L45" i="1"/>
  <c r="L38" i="8" s="1"/>
  <c r="L44" i="1"/>
  <c r="L37" i="8" s="1"/>
  <c r="L43" i="1"/>
  <c r="L36" i="8" s="1"/>
  <c r="L42" i="1"/>
  <c r="L35" i="8" s="1"/>
  <c r="L41" i="1"/>
  <c r="L34" i="8" s="1"/>
  <c r="L40" i="1"/>
  <c r="L33" i="8" s="1"/>
  <c r="L39" i="1"/>
  <c r="L32" i="8" s="1"/>
  <c r="L38" i="1"/>
  <c r="L31" i="8" s="1"/>
  <c r="L37" i="1"/>
  <c r="L30" i="8" s="1"/>
  <c r="L36" i="1"/>
  <c r="L29" i="8" s="1"/>
  <c r="L122" i="1"/>
  <c r="K112" i="8" s="1"/>
  <c r="K113" i="8"/>
  <c r="L124" i="1"/>
  <c r="K114" i="8" s="1"/>
  <c r="L125" i="1"/>
  <c r="K115" i="8" s="1"/>
  <c r="L126" i="1"/>
  <c r="K116" i="8" s="1"/>
  <c r="L127" i="1"/>
  <c r="K117" i="8" s="1"/>
  <c r="L128" i="1"/>
  <c r="K118" i="8" s="1"/>
  <c r="L129" i="1"/>
  <c r="K119" i="8" s="1"/>
  <c r="L130" i="1"/>
  <c r="K120" i="8" s="1"/>
  <c r="L131" i="1"/>
  <c r="K121" i="8" s="1"/>
  <c r="L132" i="1"/>
  <c r="K122" i="8" s="1"/>
  <c r="L133" i="1"/>
  <c r="K123" i="8" s="1"/>
  <c r="L134" i="1"/>
  <c r="K124" i="8" s="1"/>
  <c r="L135" i="1"/>
  <c r="K125" i="8" s="1"/>
  <c r="L136" i="1"/>
  <c r="K126" i="8" s="1"/>
  <c r="L137" i="1"/>
  <c r="K127" i="8" s="1"/>
  <c r="L138" i="1"/>
  <c r="K128" i="8" s="1"/>
  <c r="L96" i="1"/>
  <c r="K87" i="8" s="1"/>
  <c r="L97" i="1"/>
  <c r="K88" i="8" s="1"/>
  <c r="L98" i="1"/>
  <c r="K89" i="8" s="1"/>
  <c r="L99" i="1"/>
  <c r="K90" i="8" s="1"/>
  <c r="L100" i="1"/>
  <c r="K91" i="8" s="1"/>
  <c r="L101" i="1"/>
  <c r="K92" i="8" s="1"/>
  <c r="L102" i="1"/>
  <c r="K93" i="8" s="1"/>
  <c r="L103" i="1"/>
  <c r="K94" i="8" s="1"/>
  <c r="L104" i="1"/>
  <c r="K95" i="8" s="1"/>
  <c r="L105" i="1"/>
  <c r="K96" i="8" s="1"/>
  <c r="L106" i="1"/>
  <c r="K97" i="8" s="1"/>
  <c r="L107" i="1"/>
  <c r="K98" i="8" s="1"/>
  <c r="L108" i="1"/>
  <c r="K99" i="8" s="1"/>
  <c r="L109" i="1"/>
  <c r="K100" i="8" s="1"/>
  <c r="L110" i="1"/>
  <c r="K101" i="8" s="1"/>
  <c r="L111" i="1"/>
  <c r="K102" i="8" s="1"/>
  <c r="L112" i="1"/>
  <c r="K103" i="8" s="1"/>
  <c r="L81" i="1"/>
  <c r="K73" i="8" s="1"/>
  <c r="L80" i="1"/>
  <c r="K72" i="8" s="1"/>
  <c r="L79" i="1"/>
  <c r="K71" i="8" s="1"/>
  <c r="L78" i="1"/>
  <c r="K70" i="8" s="1"/>
  <c r="L77" i="1"/>
  <c r="K69" i="8" s="1"/>
  <c r="L11" i="1"/>
  <c r="L5" i="8" s="1"/>
  <c r="L12" i="1"/>
  <c r="L6" i="8" s="1"/>
  <c r="L13" i="1"/>
  <c r="L7" i="8" s="1"/>
  <c r="L14" i="1"/>
  <c r="L8" i="8" s="1"/>
  <c r="L15" i="1"/>
  <c r="L9" i="8" s="1"/>
  <c r="L16" i="1"/>
  <c r="L10" i="8" s="1"/>
  <c r="L17" i="1"/>
  <c r="L11" i="8" s="1"/>
  <c r="L18" i="1"/>
  <c r="L12" i="8" s="1"/>
  <c r="L19" i="1"/>
  <c r="L13" i="8" s="1"/>
  <c r="L20" i="1"/>
  <c r="L14" i="8" s="1"/>
  <c r="L21" i="1"/>
  <c r="L15" i="8" s="1"/>
  <c r="L22" i="1"/>
  <c r="L16" i="8" s="1"/>
  <c r="L23" i="1"/>
  <c r="L17" i="8" s="1"/>
  <c r="L24" i="1"/>
  <c r="L18" i="8" s="1"/>
  <c r="L25" i="1"/>
  <c r="L19" i="8" s="1"/>
  <c r="L26" i="1"/>
  <c r="L20" i="8" s="1"/>
  <c r="L27" i="1"/>
  <c r="L21" i="8" s="1"/>
  <c r="L28" i="1"/>
  <c r="L22" i="8" s="1"/>
  <c r="L29" i="1"/>
  <c r="L23" i="8" s="1"/>
  <c r="L30" i="1"/>
  <c r="L24" i="8" s="1"/>
  <c r="L31" i="1"/>
  <c r="L25" i="8" s="1"/>
  <c r="L32" i="1"/>
  <c r="L26" i="8" s="1"/>
  <c r="L33" i="1"/>
  <c r="L27" i="8" s="1"/>
  <c r="L34" i="1"/>
  <c r="L28" i="8" s="1"/>
  <c r="L63" i="1"/>
  <c r="K55" i="8" s="1"/>
  <c r="L64" i="1"/>
  <c r="K56" i="8" s="1"/>
  <c r="L65" i="1"/>
  <c r="K57" i="8" s="1"/>
  <c r="L66" i="1"/>
  <c r="K58" i="8" s="1"/>
  <c r="L67" i="1"/>
  <c r="K59" i="8" s="1"/>
  <c r="L68" i="1"/>
  <c r="K60" i="8" s="1"/>
  <c r="L69" i="1"/>
  <c r="K61" i="8" s="1"/>
  <c r="L70" i="1"/>
  <c r="K62" i="8" s="1"/>
  <c r="L71" i="1"/>
  <c r="K63" i="8" s="1"/>
  <c r="L72" i="1"/>
  <c r="K64" i="8" s="1"/>
  <c r="L73" i="1"/>
  <c r="K65" i="8" s="1"/>
  <c r="L74" i="1"/>
  <c r="K66" i="8" s="1"/>
  <c r="L75" i="1"/>
  <c r="K67" i="8" s="1"/>
  <c r="L76" i="1"/>
  <c r="K68" i="8" s="1"/>
  <c r="L82" i="1"/>
  <c r="K74" i="8" s="1"/>
  <c r="L83" i="1"/>
  <c r="K75" i="8" s="1"/>
  <c r="L84" i="1"/>
  <c r="K76" i="8" s="1"/>
  <c r="L85" i="1"/>
  <c r="K77" i="8" s="1"/>
  <c r="L86" i="1"/>
  <c r="K78" i="8" s="1"/>
  <c r="L88" i="1"/>
  <c r="K79" i="8" s="1"/>
  <c r="L89" i="1"/>
  <c r="K80" i="8" s="1"/>
  <c r="L90" i="1"/>
  <c r="K81" i="8" s="1"/>
  <c r="L91" i="1"/>
  <c r="K82" i="8" s="1"/>
  <c r="L92" i="1"/>
  <c r="K83" i="8" s="1"/>
  <c r="L93" i="1"/>
  <c r="K84" i="8" s="1"/>
  <c r="L94" i="1"/>
  <c r="K85" i="8" s="1"/>
  <c r="L95" i="1"/>
  <c r="K86" i="8" s="1"/>
  <c r="L114" i="1"/>
  <c r="K104" i="8" s="1"/>
  <c r="L115" i="1"/>
  <c r="K105" i="8" s="1"/>
  <c r="L116" i="1"/>
  <c r="K106" i="8" s="1"/>
  <c r="L117" i="1"/>
  <c r="K107" i="8" s="1"/>
  <c r="L118" i="1"/>
  <c r="K108" i="8" s="1"/>
  <c r="L119" i="1"/>
  <c r="K109" i="8" s="1"/>
  <c r="L120" i="1"/>
  <c r="K110" i="8" s="1"/>
  <c r="L121" i="1"/>
  <c r="K111" i="8" s="1"/>
  <c r="L140" i="1"/>
  <c r="L129" i="8" s="1"/>
  <c r="L141" i="1"/>
  <c r="L130" i="8" s="1"/>
  <c r="L142" i="1"/>
  <c r="L131" i="8" s="1"/>
  <c r="L143" i="1"/>
  <c r="L132" i="8" s="1"/>
  <c r="L144" i="1"/>
  <c r="L133" i="8" s="1"/>
  <c r="L145" i="1"/>
  <c r="L134" i="8" s="1"/>
  <c r="L146" i="1"/>
  <c r="L135" i="8" s="1"/>
  <c r="L174" i="1"/>
  <c r="K160" i="8" s="1"/>
  <c r="L175" i="1"/>
  <c r="K161" i="8" s="1"/>
  <c r="L176" i="1"/>
  <c r="K162" i="8" s="1"/>
  <c r="L177" i="1"/>
  <c r="K163" i="8" s="1"/>
  <c r="L178" i="1"/>
  <c r="K164" i="8" s="1"/>
  <c r="L179" i="1"/>
  <c r="K165" i="8" s="1"/>
  <c r="L180" i="1"/>
  <c r="K166" i="8" s="1"/>
  <c r="L181" i="1"/>
  <c r="K167" i="8" s="1"/>
  <c r="L182" i="1"/>
  <c r="K168" i="8" s="1"/>
  <c r="L62" i="1"/>
  <c r="K54" i="8" s="1"/>
  <c r="L183" i="1" l="1"/>
</calcChain>
</file>

<file path=xl/sharedStrings.xml><?xml version="1.0" encoding="utf-8"?>
<sst xmlns="http://schemas.openxmlformats.org/spreadsheetml/2006/main" count="551" uniqueCount="298">
  <si>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</si>
  <si>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</si>
  <si>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</si>
  <si>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</si>
  <si>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</si>
  <si>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</si>
  <si>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</si>
  <si>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</si>
  <si>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</si>
  <si>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</si>
  <si>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</si>
  <si>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</si>
  <si>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</si>
  <si>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</si>
  <si>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</si>
  <si>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</si>
  <si>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</si>
  <si>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</si>
  <si>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</si>
  <si>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</si>
  <si>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</si>
  <si>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</si>
  <si>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</si>
  <si>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</si>
  <si>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</si>
  <si>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</si>
  <si>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</si>
  <si>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</si>
  <si>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</si>
  <si>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</si>
  <si>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</si>
  <si>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</si>
  <si>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</si>
  <si>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</si>
  <si>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</si>
  <si>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</si>
  <si>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</si>
  <si>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</si>
  <si>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</si>
  <si>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</si>
  <si>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</si>
  <si>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</si>
  <si>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</si>
  <si>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</si>
  <si>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</si>
  <si>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</si>
  <si>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</si>
  <si>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</si>
  <si>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</si>
  <si>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</si>
  <si>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</si>
  <si>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</si>
  <si>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</si>
  <si>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</si>
  <si>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</si>
  <si>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</si>
  <si>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</si>
  <si>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</si>
  <si>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</si>
  <si>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</si>
  <si>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</si>
  <si>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</si>
  <si>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</si>
  <si>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</si>
  <si>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</si>
  <si>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</si>
  <si>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</si>
  <si>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</si>
  <si>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</si>
  <si>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</si>
  <si>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</si>
  <si>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</si>
  <si>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</si>
  <si>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</si>
  <si>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</si>
  <si>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</si>
  <si>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</si>
  <si>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</si>
  <si>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</si>
  <si>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</si>
  <si>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</si>
  <si>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</si>
  <si>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</si>
  <si>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</si>
  <si>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</si>
  <si>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</si>
  <si>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</si>
  <si>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</si>
  <si>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</si>
  <si>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</si>
  <si>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</si>
  <si>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</si>
  <si>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</si>
  <si>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</si>
  <si>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</si>
  <si>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</si>
  <si>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</si>
  <si>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</si>
  <si>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</si>
  <si>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</si>
  <si>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</si>
  <si>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</si>
  <si>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</si>
  <si>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</si>
  <si>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</si>
  <si>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</si>
  <si>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</si>
  <si>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</si>
  <si>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theme="1"/>
        <rFont val="Times New Roman"/>
        <family val="1"/>
        <charset val="204"/>
      </rPr>
      <t>2,</t>
    </r>
    <r>
      <rPr>
        <sz val="11"/>
        <color theme="1"/>
        <rFont val="Times New Roman"/>
        <family val="1"/>
        <charset val="204"/>
      </rPr>
      <t xml:space="preserve"> раздел </t>
    </r>
    <r>
      <rPr>
        <b/>
        <sz val="11"/>
        <color theme="1"/>
        <rFont val="Times New Roman"/>
        <family val="1"/>
        <charset val="204"/>
      </rPr>
      <t>V</t>
    </r>
    <r>
      <rPr>
        <sz val="11"/>
        <color theme="1"/>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</si>
  <si>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</si>
  <si>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theme="1"/>
        <rFont val="Times New Roman"/>
        <family val="1"/>
        <charset val="204"/>
      </rPr>
      <t>4</t>
    </r>
    <r>
      <rPr>
        <sz val="11"/>
        <color theme="1"/>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theme="1"/>
        <rFont val="Calibri"/>
        <family val="2"/>
        <charset val="204"/>
      </rPr>
      <t>№</t>
    </r>
    <r>
      <rPr>
        <sz val="11"/>
        <color theme="1"/>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</si>
  <si>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</si>
  <si>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</si>
  <si>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</si>
  <si>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theme="1"/>
        <rFont val="Times New Roman"/>
        <family val="1"/>
        <charset val="204"/>
      </rPr>
      <t xml:space="preserve"> 16</t>
    </r>
    <r>
      <rPr>
        <sz val="11"/>
        <color theme="1"/>
        <rFont val="Times New Roman"/>
        <family val="1"/>
        <charset val="204"/>
      </rPr>
      <t xml:space="preserve"> само за раздел </t>
    </r>
    <r>
      <rPr>
        <b/>
        <sz val="11"/>
        <color theme="1"/>
        <rFont val="Times New Roman"/>
        <family val="1"/>
        <charset val="204"/>
      </rPr>
      <t xml:space="preserve">III </t>
    </r>
    <r>
      <rPr>
        <sz val="11"/>
        <color theme="1"/>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</si>
  <si>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</si>
  <si>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</si>
  <si>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</si>
  <si>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</si>
  <si>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</si>
  <si>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</si>
  <si>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</si>
  <si>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</si>
  <si>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</si>
  <si>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</si>
  <si>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</si>
  <si>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</si>
  <si>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</si>
  <si>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</si>
  <si>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</si>
  <si>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</si>
  <si>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</si>
  <si>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</si>
  <si>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</si>
  <si>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</si>
  <si>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</si>
  <si>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</si>
  <si>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</si>
  <si>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</si>
  <si>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</si>
  <si>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</si>
  <si>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</si>
  <si>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</si>
  <si>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</si>
  <si>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</si>
  <si>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</si>
  <si>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</si>
  <si>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</si>
  <si>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</si>
  <si>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</si>
  <si>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</si>
  <si>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</si>
  <si>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</si>
  <si>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</si>
  <si>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</si>
  <si>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</si>
  <si>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</si>
  <si>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</si>
  <si>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</si>
  <si>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</si>
  <si>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</si>
  <si>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</si>
  <si>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</si>
  <si>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</si>
  <si>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</si>
  <si>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</si>
  <si>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</si>
  <si>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theme="1"/>
        <rFont val="Times New Roman"/>
        <family val="1"/>
        <charset val="204"/>
      </rPr>
      <t>(</t>
    </r>
    <r>
      <rPr>
        <i/>
        <sz val="11"/>
        <color theme="1"/>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</si>
  <si>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</si>
  <si>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</si>
  <si>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theme="1"/>
        <rFont val="Calibri"/>
        <family val="2"/>
        <charset val="204"/>
      </rPr>
      <t>№</t>
    </r>
    <r>
      <rPr>
        <b/>
        <sz val="11"/>
        <color theme="1"/>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</si>
  <si>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theme="1"/>
        <rFont val="Times New Roman"/>
        <family val="1"/>
        <charset val="204"/>
      </rPr>
      <t xml:space="preserve"> в каре е отбелязано</t>
    </r>
    <r>
      <rPr>
        <b/>
        <sz val="11"/>
        <color theme="1"/>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</si>
  <si>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theme="1"/>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</si>
  <si>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</si>
  <si>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</si>
  <si>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</si>
  <si>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</si>
  <si>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</si>
  <si>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theme="1"/>
        <rFont val="Times New Roman"/>
        <family val="1"/>
        <charset val="204"/>
      </rPr>
      <t xml:space="preserve"> изисквани в оригинал</t>
    </r>
    <r>
      <rPr>
        <b/>
        <sz val="11"/>
        <color theme="1"/>
        <rFont val="Times New Roman"/>
        <family val="1"/>
        <charset val="204"/>
      </rPr>
      <t xml:space="preserve">, както и всички </t>
    </r>
    <r>
      <rPr>
        <b/>
        <u/>
        <sz val="11"/>
        <color theme="1"/>
        <rFont val="Times New Roman"/>
        <family val="1"/>
        <charset val="204"/>
      </rPr>
      <t>декларации, формуляри (като БП и АРП) и документи, подписани лично от кандидата, включително ТДИД</t>
    </r>
    <r>
      <rPr>
        <b/>
        <sz val="11"/>
        <color theme="1"/>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</si>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</sst>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theme="1"/>
      <name val="Times New Roman"/>
      <family val="1"/>
      <charset val="204"/>
    </font>
    <font>
      <b/>
      <sz val="11"/>
      <color theme="1"/>
      <name val="Times New Roman"/>
      <family val="1"/>
      <charset val="204"/>
    </font>
    <font>
      <sz val="10"/>
      <color theme="1"/>
      <name val="Times New Roman"/>
      <family val="1"/>
      <charset val="204"/>
    </font>
    <font>
      <b/>
      <sz val="14"/>
      <color theme="1"/>
      <name val="Times New Roman"/>
      <family val="1"/>
      <charset val="204"/>
    </font>
    <font>
      <b/>
      <i/>
      <sz val="11"/>
      <color theme="1"/>
      <name val="Times New Roman"/>
      <family val="1"/>
      <charset val="204"/>
    </font>
    <font>
      <b/>
      <i/>
      <sz val="12"/>
      <color theme="1"/>
      <name val="Times New Roman"/>
      <family val="1"/>
      <charset val="204"/>
    </font>
    <font>
      <b/>
      <i/>
      <sz val="11"/>
      <color rgb="FFFF000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theme="1"/>
      <name val="Calibri"/>
      <family val="2"/>
      <charset val="204"/>
      <scheme val="minor"/>
    </font>
    <font>
      <u/>
      <sz val="11"/>
      <name val="Times New Roman"/>
      <family val="1"/>
      <charset val="204"/>
    </font>
    <font>
      <sz val="11"/>
      <color theme="1"/>
      <name val="Calibri"/>
      <family val="2"/>
      <charset val="204"/>
    </font>
    <font>
      <b/>
      <sz val="11"/>
      <name val="Calibri"/>
      <family val="2"/>
      <charset val="204"/>
      <scheme val="minor"/>
    </font>
    <font>
      <i/>
      <sz val="11"/>
      <color theme="1"/>
      <name val="Times New Roman"/>
      <family val="1"/>
      <charset val="204"/>
    </font>
    <font>
      <i/>
      <u/>
      <sz val="11"/>
      <color theme="1"/>
      <name val="Times New Roman"/>
      <family val="1"/>
      <charset val="204"/>
    </font>
    <font>
      <b/>
      <u/>
      <sz val="11"/>
      <color theme="1"/>
      <name val="Times New Roman"/>
      <family val="1"/>
      <charset val="204"/>
    </font>
    <font>
      <b/>
      <sz val="11"/>
      <color theme="1"/>
      <name val="Calibri"/>
      <family val="2"/>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2">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499984740745262"/>
        <bgColor indexed="64"/>
      </patternFill>
    </fill>
    <fill>
      <patternFill patternType="solid">
        <fgColor theme="5" tint="0.79998168889431442"/>
        <bgColor indexed="64"/>
      </patternFill>
    </fill>
    <fill>
      <patternFill patternType="solid">
        <fgColor theme="0" tint="-4.9989318521683403E-2"/>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6" borderId="1" xfId="0" applyFont="1" applyFill="1" applyBorder="1" applyAlignment="1" applyProtection="1"/>
    <xf numFmtId="0" fontId="10" fillId="6"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6" borderId="0" xfId="0" applyFont="1" applyFill="1" applyAlignment="1" applyProtection="1">
      <alignment horizontal="center" vertical="center"/>
    </xf>
    <xf numFmtId="0" fontId="20" fillId="6"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6" borderId="6" xfId="0" applyFont="1" applyFill="1" applyBorder="1" applyAlignment="1" applyProtection="1">
      <alignment horizontal="center" vertical="center" wrapText="1"/>
    </xf>
    <xf numFmtId="0" fontId="11" fillId="6" borderId="7" xfId="0" applyFont="1" applyFill="1" applyBorder="1" applyAlignment="1" applyProtection="1">
      <alignment horizontal="center" vertical="center"/>
    </xf>
    <xf numFmtId="0" fontId="25" fillId="7" borderId="8" xfId="0" applyFont="1" applyFill="1" applyBorder="1" applyAlignment="1" applyProtection="1">
      <alignment wrapText="1"/>
    </xf>
    <xf numFmtId="0" fontId="10" fillId="0" borderId="9" xfId="0" applyFont="1" applyBorder="1" applyAlignment="1" applyProtection="1">
      <alignment horizontal="center"/>
    </xf>
    <xf numFmtId="0" fontId="10" fillId="0" borderId="8" xfId="0" applyFont="1" applyBorder="1" applyAlignment="1" applyProtection="1">
      <alignment wrapText="1"/>
    </xf>
    <xf numFmtId="0" fontId="25" fillId="7" borderId="10" xfId="0" applyFont="1" applyFill="1" applyBorder="1" applyAlignment="1" applyProtection="1">
      <alignment wrapText="1"/>
    </xf>
    <xf numFmtId="0" fontId="10" fillId="0" borderId="11" xfId="0" applyFont="1" applyBorder="1" applyAlignment="1" applyProtection="1">
      <alignment horizontal="center"/>
    </xf>
    <xf numFmtId="0" fontId="11" fillId="6" borderId="12" xfId="0" applyFont="1" applyFill="1" applyBorder="1" applyAlignment="1" applyProtection="1">
      <alignment horizontal="center" vertical="center" wrapText="1"/>
    </xf>
    <xf numFmtId="0" fontId="11" fillId="6" borderId="13" xfId="0" applyFont="1" applyFill="1" applyBorder="1" applyAlignment="1" applyProtection="1">
      <alignment horizontal="center" vertical="center"/>
    </xf>
    <xf numFmtId="0" fontId="10" fillId="0" borderId="6" xfId="0" applyFont="1" applyFill="1" applyBorder="1" applyAlignment="1" applyProtection="1">
      <alignment horizontal="right" vertical="center" wrapText="1"/>
    </xf>
    <xf numFmtId="0" fontId="11" fillId="8" borderId="7" xfId="0" applyFont="1" applyFill="1" applyBorder="1" applyAlignment="1" applyProtection="1">
      <alignment horizontal="center" vertical="center"/>
    </xf>
    <xf numFmtId="0" fontId="10" fillId="0" borderId="8" xfId="0" applyFont="1" applyFill="1" applyBorder="1" applyAlignment="1" applyProtection="1">
      <alignment horizontal="right" vertical="center" wrapText="1"/>
    </xf>
    <xf numFmtId="0" fontId="11" fillId="8" borderId="9" xfId="0" applyFont="1" applyFill="1" applyBorder="1" applyAlignment="1" applyProtection="1">
      <alignment horizontal="center" vertical="center"/>
    </xf>
    <xf numFmtId="0" fontId="10" fillId="0" borderId="10" xfId="0" applyFont="1" applyFill="1" applyBorder="1" applyAlignment="1" applyProtection="1">
      <alignment horizontal="right" vertical="center" wrapText="1"/>
    </xf>
    <xf numFmtId="0" fontId="11" fillId="8" borderId="11" xfId="0" applyFont="1" applyFill="1" applyBorder="1" applyAlignment="1" applyProtection="1">
      <alignment horizontal="center" vertical="center"/>
    </xf>
    <xf numFmtId="0" fontId="10" fillId="0" borderId="0" xfId="0" applyFont="1" applyAlignment="1" applyProtection="1">
      <protection locked="0"/>
    </xf>
    <xf numFmtId="0" fontId="14" fillId="5"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8" fillId="0" borderId="0" xfId="0" applyNumberFormat="1" applyFont="1"/>
    <xf numFmtId="49" fontId="29" fillId="0" borderId="0" xfId="0" applyNumberFormat="1" applyFont="1" applyAlignment="1">
      <alignment horizontal="center"/>
    </xf>
    <xf numFmtId="49" fontId="30" fillId="0" borderId="0" xfId="0" applyNumberFormat="1" applyFont="1"/>
    <xf numFmtId="49" fontId="31"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9" borderId="1" xfId="0" applyNumberFormat="1" applyFont="1" applyFill="1" applyBorder="1" applyAlignment="1" applyProtection="1">
      <alignment horizontal="right" vertical="center" wrapText="1"/>
    </xf>
    <xf numFmtId="0" fontId="20" fillId="10" borderId="15" xfId="0" applyFont="1" applyFill="1" applyBorder="1" applyAlignment="1">
      <alignment horizontal="center" vertical="center" wrapText="1"/>
    </xf>
    <xf numFmtId="0" fontId="20" fillId="10" borderId="16" xfId="0" applyFont="1" applyFill="1" applyBorder="1" applyAlignment="1">
      <alignment horizontal="center" vertical="center" wrapText="1"/>
    </xf>
    <xf numFmtId="0" fontId="0" fillId="0" borderId="6" xfId="0" applyBorder="1" applyAlignment="1">
      <alignment horizontal="left"/>
    </xf>
    <xf numFmtId="49" fontId="0" fillId="0" borderId="18" xfId="0" applyNumberFormat="1" applyFill="1" applyBorder="1"/>
    <xf numFmtId="0" fontId="0" fillId="0" borderId="19"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20" xfId="0" applyBorder="1" applyAlignment="1">
      <alignment horizontal="left"/>
    </xf>
    <xf numFmtId="49" fontId="0" fillId="0" borderId="21" xfId="0" applyNumberFormat="1" applyFill="1" applyBorder="1"/>
    <xf numFmtId="0" fontId="11" fillId="0" borderId="0" xfId="0" applyFont="1" applyAlignment="1" applyProtection="1"/>
    <xf numFmtId="0" fontId="20" fillId="10" borderId="17" xfId="0" applyFont="1" applyFill="1" applyBorder="1" applyAlignment="1">
      <alignment horizontal="center" vertical="center"/>
    </xf>
    <xf numFmtId="0" fontId="0" fillId="0" borderId="7" xfId="0" applyBorder="1" applyAlignment="1"/>
    <xf numFmtId="0" fontId="0" fillId="0" borderId="9" xfId="0" applyBorder="1" applyAlignment="1"/>
    <xf numFmtId="0" fontId="0" fillId="0" borderId="11" xfId="0" applyBorder="1" applyAlignment="1"/>
    <xf numFmtId="0" fontId="10" fillId="0" borderId="0" xfId="0" applyFont="1" applyFill="1" applyAlignment="1" applyProtection="1">
      <protection locked="0"/>
    </xf>
    <xf numFmtId="3" fontId="10" fillId="6"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11" borderId="0" xfId="0" applyFont="1" applyFill="1" applyAlignment="1" applyProtection="1">
      <alignment horizontal="left" wrapText="1"/>
      <protection locked="0"/>
    </xf>
    <xf numFmtId="0" fontId="10" fillId="0" borderId="0" xfId="0" applyFont="1" applyAlignment="1" applyProtection="1">
      <alignment horizontal="left" vertical="top" wrapText="1"/>
    </xf>
    <xf numFmtId="0" fontId="11" fillId="3" borderId="1" xfId="0" applyFont="1" applyFill="1" applyBorder="1" applyAlignment="1" applyProtection="1">
      <alignment horizontal="center" vertical="center" wrapText="1"/>
    </xf>
    <xf numFmtId="0" fontId="10" fillId="3" borderId="1" xfId="0" applyFont="1" applyFill="1" applyBorder="1" applyAlignment="1" applyProtection="1">
      <alignment horizontal="center"/>
    </xf>
    <xf numFmtId="0" fontId="14" fillId="5" borderId="5" xfId="0" applyFont="1" applyFill="1" applyBorder="1" applyAlignment="1" applyProtection="1">
      <alignment horizontal="center" wrapText="1"/>
    </xf>
    <xf numFmtId="0" fontId="14" fillId="5" borderId="3" xfId="0" applyFont="1" applyFill="1" applyBorder="1" applyAlignment="1" applyProtection="1">
      <alignment horizontal="center" wrapText="1"/>
    </xf>
    <xf numFmtId="0" fontId="14" fillId="5" borderId="4" xfId="0" applyFont="1" applyFill="1" applyBorder="1" applyAlignment="1" applyProtection="1">
      <alignment horizontal="center" wrapText="1"/>
    </xf>
    <xf numFmtId="0" fontId="4" fillId="4" borderId="1" xfId="0" applyFont="1" applyFill="1" applyBorder="1" applyAlignment="1" applyProtection="1">
      <alignment horizontal="center" wrapText="1"/>
    </xf>
    <xf numFmtId="10" fontId="11" fillId="3" borderId="1" xfId="0" applyNumberFormat="1" applyFont="1" applyFill="1" applyBorder="1" applyAlignment="1" applyProtection="1">
      <alignment horizontal="center" vertical="center" wrapText="1"/>
    </xf>
    <xf numFmtId="0" fontId="11" fillId="0" borderId="0" xfId="0" applyFont="1" applyAlignment="1" applyProtection="1">
      <alignment horizontal="left" wrapText="1"/>
    </xf>
    <xf numFmtId="0" fontId="13" fillId="2" borderId="14" xfId="0" applyFont="1" applyFill="1" applyBorder="1" applyAlignment="1" applyProtection="1">
      <alignment horizontal="center" vertical="center" wrapText="1"/>
    </xf>
    <xf numFmtId="0" fontId="14" fillId="0" borderId="5" xfId="0" applyFont="1" applyFill="1" applyBorder="1" applyAlignment="1" applyProtection="1">
      <alignment horizontal="center"/>
      <protection locked="0"/>
    </xf>
    <xf numFmtId="0" fontId="14" fillId="0" borderId="3" xfId="0" applyFont="1" applyFill="1" applyBorder="1" applyAlignment="1" applyProtection="1">
      <alignment horizontal="center"/>
      <protection locked="0"/>
    </xf>
    <xf numFmtId="0" fontId="14" fillId="0" borderId="4" xfId="0" applyFont="1" applyFill="1" applyBorder="1" applyAlignment="1" applyProtection="1">
      <alignment horizontal="center"/>
      <protection locked="0"/>
    </xf>
    <xf numFmtId="0" fontId="11" fillId="6" borderId="0" xfId="0" applyFont="1" applyFill="1" applyAlignment="1" applyProtection="1">
      <alignment horizontal="center" wrapText="1"/>
    </xf>
    <xf numFmtId="0" fontId="11" fillId="6" borderId="0" xfId="0" applyFont="1" applyFill="1" applyAlignment="1" applyProtection="1">
      <alignment horizontal="center" vertical="center" wrapText="1"/>
    </xf>
  </cellXfs>
  <cellStyles count="1">
    <cellStyle name="Нормален"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A91" zoomScale="76" zoomScaleNormal="85" zoomScaleSheetLayoutView="76" workbookViewId="0">
      <selection activeCell="S6" sqref="S6"/>
    </sheetView>
  </sheetViews>
  <sheetFormatPr defaultColWidth="9.140625"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ustomWidth="1"/>
    <col min="21" max="21" width="151" style="4" customWidth="1"/>
    <col min="22" max="24" width="9.140625" style="4" customWidth="1"/>
    <col min="25"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6" t="s">
        <v>174</v>
      </c>
      <c r="B1" s="116"/>
      <c r="C1" s="116"/>
      <c r="D1" s="116"/>
      <c r="E1" s="116"/>
      <c r="F1" s="116"/>
      <c r="G1" s="116"/>
      <c r="H1" s="116"/>
      <c r="I1" s="116"/>
      <c r="J1" s="116"/>
      <c r="K1" s="116"/>
      <c r="L1" s="116"/>
      <c r="M1" s="116"/>
      <c r="N1" s="116"/>
      <c r="O1" s="116"/>
      <c r="P1" s="2" t="s">
        <v>236</v>
      </c>
      <c r="AB1" s="29"/>
      <c r="AG1" s="44"/>
    </row>
    <row r="2" spans="1:33" s="26" customFormat="1" ht="33" customHeight="1" x14ac:dyDescent="0.25">
      <c r="A2" s="116" t="s">
        <v>166</v>
      </c>
      <c r="B2" s="116"/>
      <c r="C2" s="116"/>
      <c r="D2" s="116"/>
      <c r="E2" s="116"/>
      <c r="F2" s="116"/>
      <c r="G2" s="116"/>
      <c r="H2" s="116"/>
      <c r="I2" s="116"/>
      <c r="J2" s="116"/>
      <c r="K2" s="116"/>
      <c r="L2" s="116"/>
      <c r="M2" s="116"/>
      <c r="N2" s="116"/>
      <c r="O2" s="116"/>
      <c r="P2" s="2">
        <v>48</v>
      </c>
      <c r="T2" s="26" t="s">
        <v>45</v>
      </c>
      <c r="AB2" s="29"/>
      <c r="AG2" s="44"/>
    </row>
    <row r="3" spans="1:33" s="26" customFormat="1" ht="33" customHeight="1" x14ac:dyDescent="0.25">
      <c r="A3" s="116" t="s">
        <v>30</v>
      </c>
      <c r="B3" s="116"/>
      <c r="C3" s="116"/>
      <c r="D3" s="116"/>
      <c r="E3" s="116"/>
      <c r="F3" s="116"/>
      <c r="G3" s="116"/>
      <c r="H3" s="116"/>
      <c r="I3" s="116"/>
      <c r="J3" s="116"/>
      <c r="K3" s="116"/>
      <c r="L3" s="116"/>
      <c r="M3" s="116"/>
      <c r="N3" s="116"/>
      <c r="O3" s="116"/>
      <c r="P3" s="71"/>
      <c r="Q3" s="27" t="s">
        <v>156</v>
      </c>
      <c r="R3" s="27" t="s">
        <v>157</v>
      </c>
      <c r="AB3" s="29"/>
      <c r="AG3" s="44"/>
    </row>
    <row r="4" spans="1:33" s="26" customFormat="1" ht="66.75" customHeight="1" x14ac:dyDescent="0.25">
      <c r="A4" s="119" t="s">
        <v>175</v>
      </c>
      <c r="B4" s="119"/>
      <c r="C4" s="119"/>
      <c r="D4" s="119"/>
      <c r="E4" s="119"/>
      <c r="F4" s="119"/>
      <c r="G4" s="119"/>
      <c r="H4" s="119"/>
      <c r="I4" s="119"/>
      <c r="J4" s="119"/>
      <c r="K4" s="119"/>
      <c r="L4" s="119"/>
      <c r="M4" s="119"/>
      <c r="N4" s="119"/>
      <c r="O4" s="119"/>
      <c r="P4" s="119"/>
      <c r="AB4" s="29"/>
      <c r="AG4" s="44"/>
    </row>
    <row r="5" spans="1:33" s="29" customFormat="1" ht="102.75" customHeight="1" x14ac:dyDescent="0.2">
      <c r="A5" s="111" t="s">
        <v>0</v>
      </c>
      <c r="B5" s="111" t="s">
        <v>1</v>
      </c>
      <c r="C5" s="111" t="s">
        <v>96</v>
      </c>
      <c r="D5" s="111" t="s">
        <v>167</v>
      </c>
      <c r="E5" s="111" t="s">
        <v>2</v>
      </c>
      <c r="F5" s="111" t="s">
        <v>3</v>
      </c>
      <c r="G5" s="111" t="s">
        <v>4</v>
      </c>
      <c r="H5" s="111" t="s">
        <v>16</v>
      </c>
      <c r="I5" s="111" t="s">
        <v>17</v>
      </c>
      <c r="J5" s="111" t="s">
        <v>6</v>
      </c>
      <c r="K5" s="117" t="s">
        <v>35</v>
      </c>
      <c r="L5" s="111" t="s">
        <v>39</v>
      </c>
      <c r="M5" s="111" t="s">
        <v>40</v>
      </c>
      <c r="N5" s="111"/>
      <c r="O5" s="111" t="s">
        <v>43</v>
      </c>
      <c r="P5" s="111" t="s">
        <v>100</v>
      </c>
      <c r="AG5" s="92"/>
    </row>
    <row r="6" spans="1:33" s="29" customFormat="1" ht="23.25" customHeight="1" thickBot="1" x14ac:dyDescent="0.25">
      <c r="A6" s="111"/>
      <c r="B6" s="111"/>
      <c r="C6" s="111"/>
      <c r="D6" s="111"/>
      <c r="E6" s="111"/>
      <c r="F6" s="111"/>
      <c r="G6" s="111"/>
      <c r="H6" s="111"/>
      <c r="I6" s="111"/>
      <c r="J6" s="111"/>
      <c r="K6" s="117"/>
      <c r="L6" s="111"/>
      <c r="M6" s="79" t="s">
        <v>41</v>
      </c>
      <c r="N6" s="79" t="s">
        <v>42</v>
      </c>
      <c r="O6" s="111"/>
      <c r="P6" s="111"/>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 t="shared" ref="I12" si="3">IF($P$3="НЕ",F12*H12,"")</f>
        <v/>
      </c>
      <c r="J12" s="101" t="str">
        <f t="shared" ref="J12" si="4">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 t="shared" ref="I36" si="5">IF($P$3="НЕ",F36*H36,"")</f>
        <v/>
      </c>
      <c r="J36" s="101" t="str">
        <f t="shared" ref="J36" si="6">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7">IF($P$3="НЕ",F37*H37,"")</f>
        <v/>
      </c>
      <c r="J37" s="101" t="str">
        <f t="shared" ref="J37:J60" si="8">IF($P$3="ДА", F37*H37*1.2,"")</f>
        <v/>
      </c>
      <c r="K37" s="10"/>
      <c r="L37" s="100" t="str">
        <f t="shared" ref="L37:L60" si="9">+IF(K37="","",IF(J37="",I37*K37,J37*K37))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7"/>
        <v/>
      </c>
      <c r="J38" s="101" t="str">
        <f t="shared" si="8"/>
        <v/>
      </c>
      <c r="K38" s="10"/>
      <c r="L38" s="100" t="str">
        <f t="shared" si="9"/>
        <v/>
      </c>
      <c r="M38" s="11"/>
      <c r="N38" s="11"/>
      <c r="O38" s="6"/>
      <c r="P38" s="22"/>
      <c r="AB38" s="37">
        <v>60</v>
      </c>
      <c r="AC38" s="51" t="s">
        <v>146</v>
      </c>
    </row>
    <row r="39" spans="1:33" x14ac:dyDescent="0.25">
      <c r="A39" s="6">
        <v>4</v>
      </c>
      <c r="B39" s="12"/>
      <c r="C39" s="7"/>
      <c r="D39" s="7"/>
      <c r="E39" s="12"/>
      <c r="F39" s="8"/>
      <c r="G39" s="9"/>
      <c r="H39" s="1"/>
      <c r="I39" s="101" t="str">
        <f t="shared" si="7"/>
        <v/>
      </c>
      <c r="J39" s="101" t="str">
        <f t="shared" si="8"/>
        <v/>
      </c>
      <c r="K39" s="10"/>
      <c r="L39" s="100" t="str">
        <f t="shared" si="9"/>
        <v/>
      </c>
      <c r="M39" s="11"/>
      <c r="N39" s="11"/>
      <c r="O39" s="6"/>
      <c r="P39" s="22"/>
      <c r="AB39" s="37">
        <v>61</v>
      </c>
      <c r="AC39" s="51" t="s">
        <v>147</v>
      </c>
    </row>
    <row r="40" spans="1:33" x14ac:dyDescent="0.25">
      <c r="A40" s="6">
        <v>5</v>
      </c>
      <c r="B40" s="12"/>
      <c r="C40" s="7"/>
      <c r="D40" s="7"/>
      <c r="E40" s="12"/>
      <c r="F40" s="13"/>
      <c r="G40" s="9"/>
      <c r="H40" s="1"/>
      <c r="I40" s="101" t="str">
        <f t="shared" si="7"/>
        <v/>
      </c>
      <c r="J40" s="101" t="str">
        <f t="shared" si="8"/>
        <v/>
      </c>
      <c r="K40" s="10"/>
      <c r="L40" s="100" t="str">
        <f t="shared" si="9"/>
        <v/>
      </c>
      <c r="M40" s="11"/>
      <c r="N40" s="11"/>
      <c r="O40" s="6"/>
      <c r="P40" s="22"/>
      <c r="AB40" s="37">
        <v>62</v>
      </c>
      <c r="AC40" s="36" t="s">
        <v>148</v>
      </c>
    </row>
    <row r="41" spans="1:33" ht="30" x14ac:dyDescent="0.25">
      <c r="A41" s="6">
        <v>6</v>
      </c>
      <c r="B41" s="12"/>
      <c r="C41" s="7"/>
      <c r="D41" s="7"/>
      <c r="E41" s="12"/>
      <c r="F41" s="8"/>
      <c r="G41" s="9"/>
      <c r="H41" s="1"/>
      <c r="I41" s="101" t="str">
        <f t="shared" si="7"/>
        <v/>
      </c>
      <c r="J41" s="101" t="str">
        <f t="shared" si="8"/>
        <v/>
      </c>
      <c r="K41" s="10"/>
      <c r="L41" s="100" t="str">
        <f t="shared" si="9"/>
        <v/>
      </c>
      <c r="M41" s="11"/>
      <c r="N41" s="11"/>
      <c r="O41" s="6"/>
      <c r="P41" s="22"/>
      <c r="AB41" s="37">
        <v>63</v>
      </c>
      <c r="AC41" s="36" t="s">
        <v>149</v>
      </c>
    </row>
    <row r="42" spans="1:33" ht="15" customHeight="1" x14ac:dyDescent="0.25">
      <c r="A42" s="6">
        <v>7</v>
      </c>
      <c r="B42" s="12"/>
      <c r="C42" s="7"/>
      <c r="D42" s="7"/>
      <c r="E42" s="12"/>
      <c r="F42" s="8"/>
      <c r="G42" s="9"/>
      <c r="H42" s="1"/>
      <c r="I42" s="101" t="str">
        <f t="shared" si="7"/>
        <v/>
      </c>
      <c r="J42" s="101" t="str">
        <f t="shared" si="8"/>
        <v/>
      </c>
      <c r="K42" s="10"/>
      <c r="L42" s="100" t="str">
        <f t="shared" si="9"/>
        <v/>
      </c>
      <c r="M42" s="11"/>
      <c r="N42" s="11"/>
      <c r="O42" s="6"/>
      <c r="P42" s="22"/>
      <c r="AB42" s="37">
        <v>64</v>
      </c>
      <c r="AC42" s="36" t="s">
        <v>150</v>
      </c>
    </row>
    <row r="43" spans="1:33" x14ac:dyDescent="0.25">
      <c r="A43" s="6">
        <v>8</v>
      </c>
      <c r="B43" s="12"/>
      <c r="C43" s="7"/>
      <c r="D43" s="7"/>
      <c r="E43" s="12"/>
      <c r="F43" s="8"/>
      <c r="G43" s="9"/>
      <c r="H43" s="1"/>
      <c r="I43" s="101" t="str">
        <f t="shared" si="7"/>
        <v/>
      </c>
      <c r="J43" s="101" t="str">
        <f t="shared" si="8"/>
        <v/>
      </c>
      <c r="K43" s="10"/>
      <c r="L43" s="100" t="str">
        <f t="shared" si="9"/>
        <v/>
      </c>
      <c r="M43" s="11"/>
      <c r="N43" s="11"/>
      <c r="O43" s="6"/>
      <c r="P43" s="22"/>
      <c r="AB43" s="37">
        <v>65</v>
      </c>
      <c r="AC43" s="36" t="s">
        <v>151</v>
      </c>
    </row>
    <row r="44" spans="1:33" x14ac:dyDescent="0.25">
      <c r="A44" s="6">
        <v>9</v>
      </c>
      <c r="B44" s="12"/>
      <c r="C44" s="7"/>
      <c r="D44" s="7"/>
      <c r="E44" s="12"/>
      <c r="F44" s="8"/>
      <c r="G44" s="9"/>
      <c r="H44" s="1"/>
      <c r="I44" s="101" t="str">
        <f t="shared" si="7"/>
        <v/>
      </c>
      <c r="J44" s="101" t="str">
        <f t="shared" si="8"/>
        <v/>
      </c>
      <c r="K44" s="10"/>
      <c r="L44" s="100" t="str">
        <f t="shared" si="9"/>
        <v/>
      </c>
      <c r="M44" s="11"/>
      <c r="N44" s="11"/>
      <c r="O44" s="6"/>
      <c r="P44" s="22"/>
      <c r="AB44" s="37">
        <v>66</v>
      </c>
      <c r="AC44" s="36" t="s">
        <v>152</v>
      </c>
    </row>
    <row r="45" spans="1:33" x14ac:dyDescent="0.25">
      <c r="A45" s="6">
        <v>10</v>
      </c>
      <c r="B45" s="12"/>
      <c r="C45" s="7"/>
      <c r="D45" s="7"/>
      <c r="E45" s="12"/>
      <c r="F45" s="8"/>
      <c r="G45" s="9"/>
      <c r="H45" s="1"/>
      <c r="I45" s="101" t="str">
        <f t="shared" si="7"/>
        <v/>
      </c>
      <c r="J45" s="101" t="str">
        <f t="shared" si="8"/>
        <v/>
      </c>
      <c r="K45" s="10"/>
      <c r="L45" s="100" t="str">
        <f t="shared" si="9"/>
        <v/>
      </c>
      <c r="M45" s="11"/>
      <c r="N45" s="11"/>
      <c r="O45" s="6"/>
      <c r="P45" s="22"/>
      <c r="AB45" s="37">
        <v>67</v>
      </c>
      <c r="AC45" s="36" t="s">
        <v>153</v>
      </c>
    </row>
    <row r="46" spans="1:33" x14ac:dyDescent="0.25">
      <c r="A46" s="6">
        <v>11</v>
      </c>
      <c r="B46" s="12"/>
      <c r="C46" s="7"/>
      <c r="D46" s="7"/>
      <c r="E46" s="12"/>
      <c r="F46" s="8"/>
      <c r="G46" s="9"/>
      <c r="H46" s="1"/>
      <c r="I46" s="101" t="str">
        <f t="shared" si="7"/>
        <v/>
      </c>
      <c r="J46" s="101" t="str">
        <f t="shared" si="8"/>
        <v/>
      </c>
      <c r="K46" s="10"/>
      <c r="L46" s="100" t="str">
        <f t="shared" si="9"/>
        <v/>
      </c>
      <c r="M46" s="11"/>
      <c r="N46" s="11"/>
      <c r="O46" s="6"/>
      <c r="P46" s="22"/>
      <c r="AB46" s="37">
        <v>68</v>
      </c>
      <c r="AC46" s="36" t="s">
        <v>154</v>
      </c>
    </row>
    <row r="47" spans="1:33" x14ac:dyDescent="0.25">
      <c r="A47" s="6">
        <v>12</v>
      </c>
      <c r="B47" s="12"/>
      <c r="C47" s="7"/>
      <c r="D47" s="7"/>
      <c r="E47" s="12"/>
      <c r="F47" s="8"/>
      <c r="G47" s="9"/>
      <c r="H47" s="1"/>
      <c r="I47" s="101" t="str">
        <f t="shared" si="7"/>
        <v/>
      </c>
      <c r="J47" s="101" t="str">
        <f t="shared" si="8"/>
        <v/>
      </c>
      <c r="K47" s="10"/>
      <c r="L47" s="100" t="str">
        <f t="shared" si="9"/>
        <v/>
      </c>
      <c r="M47" s="11"/>
      <c r="N47" s="11"/>
      <c r="O47" s="6"/>
      <c r="P47" s="22"/>
      <c r="AB47" s="35">
        <v>69</v>
      </c>
      <c r="AC47" s="31" t="s">
        <v>155</v>
      </c>
    </row>
    <row r="48" spans="1:33" x14ac:dyDescent="0.25">
      <c r="A48" s="6">
        <v>13</v>
      </c>
      <c r="B48" s="12"/>
      <c r="C48" s="7"/>
      <c r="D48" s="7"/>
      <c r="E48" s="12"/>
      <c r="F48" s="8"/>
      <c r="G48" s="9"/>
      <c r="H48" s="1"/>
      <c r="I48" s="101" t="str">
        <f t="shared" si="7"/>
        <v/>
      </c>
      <c r="J48" s="101" t="str">
        <f t="shared" si="8"/>
        <v/>
      </c>
      <c r="K48" s="10"/>
      <c r="L48" s="100" t="str">
        <f t="shared" si="9"/>
        <v/>
      </c>
      <c r="M48" s="11"/>
      <c r="N48" s="11"/>
      <c r="O48" s="6"/>
      <c r="P48" s="22"/>
      <c r="AB48" s="102">
        <v>70</v>
      </c>
      <c r="AC48" s="103" t="s">
        <v>275</v>
      </c>
    </row>
    <row r="49" spans="1:33" x14ac:dyDescent="0.25">
      <c r="A49" s="6">
        <v>14</v>
      </c>
      <c r="B49" s="12"/>
      <c r="C49" s="7"/>
      <c r="D49" s="7"/>
      <c r="E49" s="12"/>
      <c r="F49" s="8"/>
      <c r="G49" s="9"/>
      <c r="H49" s="1"/>
      <c r="I49" s="101" t="str">
        <f t="shared" si="7"/>
        <v/>
      </c>
      <c r="J49" s="101" t="str">
        <f t="shared" si="8"/>
        <v/>
      </c>
      <c r="K49" s="10"/>
      <c r="L49" s="100" t="str">
        <f t="shared" si="9"/>
        <v/>
      </c>
      <c r="M49" s="11"/>
      <c r="N49" s="11"/>
      <c r="O49" s="6"/>
      <c r="P49" s="22"/>
      <c r="AB49" s="102">
        <v>71</v>
      </c>
      <c r="AC49" s="103" t="s">
        <v>276</v>
      </c>
    </row>
    <row r="50" spans="1:33" x14ac:dyDescent="0.25">
      <c r="A50" s="6">
        <v>15</v>
      </c>
      <c r="B50" s="12"/>
      <c r="C50" s="7"/>
      <c r="D50" s="7"/>
      <c r="E50" s="12"/>
      <c r="F50" s="8"/>
      <c r="G50" s="9"/>
      <c r="H50" s="1"/>
      <c r="I50" s="101" t="str">
        <f t="shared" si="7"/>
        <v/>
      </c>
      <c r="J50" s="101" t="str">
        <f t="shared" si="8"/>
        <v/>
      </c>
      <c r="K50" s="10"/>
      <c r="L50" s="100" t="str">
        <f t="shared" si="9"/>
        <v/>
      </c>
      <c r="M50" s="11"/>
      <c r="N50" s="11"/>
      <c r="O50" s="6"/>
      <c r="P50" s="22"/>
      <c r="AB50" s="102">
        <v>72</v>
      </c>
      <c r="AC50" s="103" t="s">
        <v>277</v>
      </c>
    </row>
    <row r="51" spans="1:33" x14ac:dyDescent="0.25">
      <c r="A51" s="6">
        <v>16</v>
      </c>
      <c r="B51" s="12"/>
      <c r="C51" s="7"/>
      <c r="D51" s="7"/>
      <c r="E51" s="12"/>
      <c r="F51" s="8"/>
      <c r="G51" s="9"/>
      <c r="H51" s="1"/>
      <c r="I51" s="101" t="str">
        <f t="shared" si="7"/>
        <v/>
      </c>
      <c r="J51" s="101" t="str">
        <f t="shared" si="8"/>
        <v/>
      </c>
      <c r="K51" s="10"/>
      <c r="L51" s="100" t="str">
        <f t="shared" si="9"/>
        <v/>
      </c>
      <c r="M51" s="11"/>
      <c r="N51" s="11"/>
      <c r="O51" s="6"/>
      <c r="P51" s="22"/>
      <c r="AB51" s="102">
        <v>73</v>
      </c>
      <c r="AC51" s="103" t="s">
        <v>278</v>
      </c>
    </row>
    <row r="52" spans="1:33" x14ac:dyDescent="0.25">
      <c r="A52" s="6">
        <v>17</v>
      </c>
      <c r="B52" s="12"/>
      <c r="C52" s="7"/>
      <c r="D52" s="7"/>
      <c r="E52" s="12"/>
      <c r="F52" s="8"/>
      <c r="G52" s="9"/>
      <c r="H52" s="1"/>
      <c r="I52" s="101" t="str">
        <f t="shared" si="7"/>
        <v/>
      </c>
      <c r="J52" s="101" t="str">
        <f t="shared" si="8"/>
        <v/>
      </c>
      <c r="K52" s="10"/>
      <c r="L52" s="100" t="str">
        <f t="shared" si="9"/>
        <v/>
      </c>
      <c r="M52" s="11"/>
      <c r="N52" s="11"/>
      <c r="O52" s="6"/>
      <c r="P52" s="22"/>
      <c r="AB52" s="102">
        <v>74</v>
      </c>
      <c r="AC52" s="103" t="s">
        <v>279</v>
      </c>
    </row>
    <row r="53" spans="1:33" x14ac:dyDescent="0.25">
      <c r="A53" s="6">
        <v>18</v>
      </c>
      <c r="B53" s="12"/>
      <c r="C53" s="7"/>
      <c r="D53" s="7"/>
      <c r="E53" s="12"/>
      <c r="F53" s="8"/>
      <c r="G53" s="9"/>
      <c r="H53" s="1"/>
      <c r="I53" s="101" t="str">
        <f t="shared" si="7"/>
        <v/>
      </c>
      <c r="J53" s="101" t="str">
        <f t="shared" si="8"/>
        <v/>
      </c>
      <c r="K53" s="10"/>
      <c r="L53" s="100" t="str">
        <f t="shared" si="9"/>
        <v/>
      </c>
      <c r="M53" s="11"/>
      <c r="N53" s="11"/>
      <c r="O53" s="6"/>
      <c r="P53" s="22"/>
      <c r="AB53" s="102">
        <v>75</v>
      </c>
      <c r="AC53" s="103" t="s">
        <v>280</v>
      </c>
    </row>
    <row r="54" spans="1:33" x14ac:dyDescent="0.25">
      <c r="A54" s="6">
        <v>19</v>
      </c>
      <c r="B54" s="12"/>
      <c r="C54" s="7"/>
      <c r="D54" s="7"/>
      <c r="E54" s="12"/>
      <c r="F54" s="8"/>
      <c r="G54" s="9"/>
      <c r="H54" s="1"/>
      <c r="I54" s="101" t="str">
        <f t="shared" si="7"/>
        <v/>
      </c>
      <c r="J54" s="101" t="str">
        <f t="shared" si="8"/>
        <v/>
      </c>
      <c r="K54" s="10"/>
      <c r="L54" s="100" t="str">
        <f t="shared" si="9"/>
        <v/>
      </c>
      <c r="M54" s="11"/>
      <c r="N54" s="11"/>
      <c r="O54" s="6"/>
      <c r="P54" s="22"/>
      <c r="AB54" s="102">
        <v>76</v>
      </c>
      <c r="AC54" s="103" t="s">
        <v>281</v>
      </c>
    </row>
    <row r="55" spans="1:33" x14ac:dyDescent="0.25">
      <c r="A55" s="6">
        <v>21</v>
      </c>
      <c r="B55" s="12"/>
      <c r="C55" s="7"/>
      <c r="D55" s="7"/>
      <c r="E55" s="12"/>
      <c r="F55" s="8"/>
      <c r="G55" s="9"/>
      <c r="H55" s="1"/>
      <c r="I55" s="101" t="str">
        <f t="shared" si="7"/>
        <v/>
      </c>
      <c r="J55" s="101" t="str">
        <f t="shared" si="8"/>
        <v/>
      </c>
      <c r="K55" s="10"/>
      <c r="L55" s="100" t="str">
        <f t="shared" si="9"/>
        <v/>
      </c>
      <c r="M55" s="11"/>
      <c r="N55" s="11"/>
      <c r="O55" s="6"/>
      <c r="P55" s="22"/>
      <c r="AB55" s="102">
        <v>77</v>
      </c>
      <c r="AC55" s="103" t="s">
        <v>282</v>
      </c>
    </row>
    <row r="56" spans="1:33" x14ac:dyDescent="0.25">
      <c r="A56" s="6">
        <v>21</v>
      </c>
      <c r="B56" s="12"/>
      <c r="C56" s="7"/>
      <c r="D56" s="7"/>
      <c r="E56" s="12"/>
      <c r="F56" s="8"/>
      <c r="G56" s="9"/>
      <c r="H56" s="1"/>
      <c r="I56" s="101" t="str">
        <f t="shared" si="7"/>
        <v/>
      </c>
      <c r="J56" s="101" t="str">
        <f t="shared" si="8"/>
        <v/>
      </c>
      <c r="K56" s="10"/>
      <c r="L56" s="100" t="str">
        <f t="shared" si="9"/>
        <v/>
      </c>
      <c r="M56" s="11"/>
      <c r="N56" s="11"/>
      <c r="O56" s="6"/>
      <c r="P56" s="22"/>
      <c r="AB56" s="102">
        <v>78</v>
      </c>
      <c r="AC56" s="103" t="s">
        <v>283</v>
      </c>
    </row>
    <row r="57" spans="1:33" ht="30" x14ac:dyDescent="0.25">
      <c r="A57" s="6">
        <v>22</v>
      </c>
      <c r="B57" s="12"/>
      <c r="C57" s="7"/>
      <c r="D57" s="7"/>
      <c r="E57" s="12"/>
      <c r="F57" s="8"/>
      <c r="G57" s="9"/>
      <c r="H57" s="1"/>
      <c r="I57" s="101" t="str">
        <f t="shared" si="7"/>
        <v/>
      </c>
      <c r="J57" s="101" t="str">
        <f t="shared" si="8"/>
        <v/>
      </c>
      <c r="K57" s="10"/>
      <c r="L57" s="100" t="str">
        <f t="shared" si="9"/>
        <v/>
      </c>
      <c r="M57" s="11"/>
      <c r="N57" s="11"/>
      <c r="O57" s="6"/>
      <c r="P57" s="22"/>
      <c r="AB57" s="104">
        <v>79</v>
      </c>
      <c r="AC57" s="105" t="s">
        <v>284</v>
      </c>
    </row>
    <row r="58" spans="1:33" x14ac:dyDescent="0.25">
      <c r="A58" s="6">
        <v>23</v>
      </c>
      <c r="B58" s="12"/>
      <c r="C58" s="7"/>
      <c r="D58" s="7"/>
      <c r="E58" s="12"/>
      <c r="F58" s="8"/>
      <c r="G58" s="9"/>
      <c r="H58" s="1"/>
      <c r="I58" s="101" t="str">
        <f t="shared" si="7"/>
        <v/>
      </c>
      <c r="J58" s="101" t="str">
        <f t="shared" si="8"/>
        <v/>
      </c>
      <c r="K58" s="10"/>
      <c r="L58" s="100" t="str">
        <f t="shared" si="9"/>
        <v/>
      </c>
      <c r="M58" s="11"/>
      <c r="N58" s="11"/>
      <c r="O58" s="6"/>
      <c r="P58" s="22"/>
      <c r="AB58" s="104">
        <v>80</v>
      </c>
      <c r="AC58" s="105" t="s">
        <v>285</v>
      </c>
    </row>
    <row r="59" spans="1:33" x14ac:dyDescent="0.25">
      <c r="A59" s="6">
        <v>24</v>
      </c>
      <c r="B59" s="12"/>
      <c r="C59" s="7"/>
      <c r="D59" s="7"/>
      <c r="E59" s="12"/>
      <c r="F59" s="8"/>
      <c r="G59" s="9"/>
      <c r="H59" s="1"/>
      <c r="I59" s="101" t="str">
        <f t="shared" si="7"/>
        <v/>
      </c>
      <c r="J59" s="101" t="str">
        <f t="shared" si="8"/>
        <v/>
      </c>
      <c r="K59" s="10"/>
      <c r="L59" s="100" t="str">
        <f t="shared" si="9"/>
        <v/>
      </c>
      <c r="M59" s="11"/>
      <c r="N59" s="11"/>
      <c r="O59" s="6"/>
      <c r="P59" s="22"/>
      <c r="AB59" s="104">
        <v>81</v>
      </c>
      <c r="AC59" s="104" t="s">
        <v>286</v>
      </c>
    </row>
    <row r="60" spans="1:33" x14ac:dyDescent="0.25">
      <c r="A60" s="6">
        <v>25</v>
      </c>
      <c r="B60" s="12"/>
      <c r="C60" s="7"/>
      <c r="D60" s="7"/>
      <c r="E60" s="12"/>
      <c r="F60" s="8"/>
      <c r="G60" s="9"/>
      <c r="H60" s="1"/>
      <c r="I60" s="101" t="str">
        <f t="shared" si="7"/>
        <v/>
      </c>
      <c r="J60" s="101" t="str">
        <f t="shared" si="8"/>
        <v/>
      </c>
      <c r="K60" s="10"/>
      <c r="L60" s="100" t="str">
        <f t="shared" si="9"/>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12"/>
      <c r="F62" s="12"/>
      <c r="G62" s="9"/>
      <c r="H62" s="1"/>
      <c r="I62" s="101" t="str">
        <f t="shared" ref="I62" si="10">IF($P$3="НЕ",F62*H62,"")</f>
        <v/>
      </c>
      <c r="J62" s="101" t="str">
        <f t="shared" ref="J62" si="11">IF($P$3="ДА", F62*H62*1.2,"")</f>
        <v/>
      </c>
      <c r="K62" s="10"/>
      <c r="L62" s="100" t="str">
        <f t="shared" si="2"/>
        <v/>
      </c>
      <c r="M62" s="11"/>
      <c r="N62" s="11"/>
      <c r="O62" s="6"/>
      <c r="P62" s="22"/>
      <c r="AB62" s="104">
        <v>84</v>
      </c>
      <c r="AC62" s="104" t="s">
        <v>289</v>
      </c>
    </row>
    <row r="63" spans="1:33" x14ac:dyDescent="0.25">
      <c r="A63" s="14">
        <v>2</v>
      </c>
      <c r="B63" s="12"/>
      <c r="C63" s="7"/>
      <c r="D63" s="7"/>
      <c r="E63" s="112"/>
      <c r="F63" s="12"/>
      <c r="G63" s="9"/>
      <c r="H63" s="1"/>
      <c r="I63" s="101" t="str">
        <f t="shared" ref="I63:I86" si="12">IF($P$3="НЕ",F63*H63,"")</f>
        <v/>
      </c>
      <c r="J63" s="101" t="str">
        <f t="shared" ref="J63:J86" si="13">IF($P$3="ДА", F63*H63*1.2,"")</f>
        <v/>
      </c>
      <c r="K63" s="10"/>
      <c r="L63" s="100" t="str">
        <f t="shared" si="2"/>
        <v/>
      </c>
      <c r="M63" s="11"/>
      <c r="N63" s="11"/>
      <c r="O63" s="6"/>
      <c r="P63" s="22"/>
      <c r="AB63" s="104">
        <v>85</v>
      </c>
      <c r="AC63" s="104" t="s">
        <v>290</v>
      </c>
    </row>
    <row r="64" spans="1:33" x14ac:dyDescent="0.25">
      <c r="A64" s="14">
        <v>3</v>
      </c>
      <c r="B64" s="12"/>
      <c r="C64" s="7"/>
      <c r="D64" s="7"/>
      <c r="E64" s="112"/>
      <c r="F64" s="12"/>
      <c r="G64" s="9"/>
      <c r="H64" s="1"/>
      <c r="I64" s="101" t="str">
        <f t="shared" si="12"/>
        <v/>
      </c>
      <c r="J64" s="101" t="str">
        <f t="shared" si="13"/>
        <v/>
      </c>
      <c r="K64" s="10"/>
      <c r="L64" s="100" t="str">
        <f t="shared" si="2"/>
        <v/>
      </c>
      <c r="M64" s="11"/>
      <c r="N64" s="11"/>
      <c r="O64" s="6"/>
      <c r="P64" s="22"/>
      <c r="AB64" s="104">
        <v>86</v>
      </c>
      <c r="AC64" s="104" t="s">
        <v>291</v>
      </c>
    </row>
    <row r="65" spans="1:29" x14ac:dyDescent="0.25">
      <c r="A65" s="14">
        <v>4</v>
      </c>
      <c r="B65" s="12"/>
      <c r="C65" s="7"/>
      <c r="D65" s="7"/>
      <c r="E65" s="112"/>
      <c r="F65" s="12"/>
      <c r="G65" s="9"/>
      <c r="H65" s="1"/>
      <c r="I65" s="101" t="str">
        <f t="shared" si="12"/>
        <v/>
      </c>
      <c r="J65" s="101" t="str">
        <f t="shared" si="13"/>
        <v/>
      </c>
      <c r="K65" s="10"/>
      <c r="L65" s="100" t="str">
        <f t="shared" si="2"/>
        <v/>
      </c>
      <c r="M65" s="11"/>
      <c r="N65" s="11"/>
      <c r="O65" s="6"/>
      <c r="P65" s="22"/>
      <c r="AB65" s="104">
        <v>87</v>
      </c>
      <c r="AC65" s="104" t="s">
        <v>292</v>
      </c>
    </row>
    <row r="66" spans="1:29" x14ac:dyDescent="0.25">
      <c r="A66" s="14">
        <v>5</v>
      </c>
      <c r="B66" s="12"/>
      <c r="C66" s="7"/>
      <c r="D66" s="7"/>
      <c r="E66" s="112"/>
      <c r="F66" s="12"/>
      <c r="G66" s="9"/>
      <c r="H66" s="1"/>
      <c r="I66" s="101" t="str">
        <f t="shared" si="12"/>
        <v/>
      </c>
      <c r="J66" s="101" t="str">
        <f t="shared" si="13"/>
        <v/>
      </c>
      <c r="K66" s="10"/>
      <c r="L66" s="100" t="str">
        <f t="shared" si="2"/>
        <v/>
      </c>
      <c r="M66" s="11"/>
      <c r="N66" s="11"/>
      <c r="O66" s="6"/>
      <c r="P66" s="22"/>
      <c r="AB66" s="104">
        <v>88</v>
      </c>
      <c r="AC66" s="104" t="s">
        <v>293</v>
      </c>
    </row>
    <row r="67" spans="1:29" x14ac:dyDescent="0.25">
      <c r="A67" s="14">
        <v>6</v>
      </c>
      <c r="B67" s="12"/>
      <c r="C67" s="7"/>
      <c r="D67" s="7"/>
      <c r="E67" s="112"/>
      <c r="F67" s="12"/>
      <c r="G67" s="9"/>
      <c r="H67" s="1"/>
      <c r="I67" s="101" t="str">
        <f t="shared" si="12"/>
        <v/>
      </c>
      <c r="J67" s="101" t="str">
        <f t="shared" si="13"/>
        <v/>
      </c>
      <c r="K67" s="10"/>
      <c r="L67" s="100" t="str">
        <f t="shared" si="2"/>
        <v/>
      </c>
      <c r="M67" s="11"/>
      <c r="N67" s="11"/>
      <c r="O67" s="6"/>
      <c r="P67" s="22"/>
      <c r="AB67" s="104">
        <v>89</v>
      </c>
      <c r="AC67" s="104" t="s">
        <v>294</v>
      </c>
    </row>
    <row r="68" spans="1:29" x14ac:dyDescent="0.25">
      <c r="A68" s="14">
        <v>7</v>
      </c>
      <c r="B68" s="12"/>
      <c r="C68" s="7"/>
      <c r="D68" s="7"/>
      <c r="E68" s="112"/>
      <c r="F68" s="12"/>
      <c r="G68" s="9"/>
      <c r="H68" s="1"/>
      <c r="I68" s="101" t="str">
        <f t="shared" si="12"/>
        <v/>
      </c>
      <c r="J68" s="101" t="str">
        <f t="shared" si="13"/>
        <v/>
      </c>
      <c r="K68" s="10"/>
      <c r="L68" s="100" t="str">
        <f t="shared" si="2"/>
        <v/>
      </c>
      <c r="M68" s="11"/>
      <c r="N68" s="11"/>
      <c r="O68" s="6"/>
      <c r="P68" s="22"/>
      <c r="AB68" s="104">
        <v>90</v>
      </c>
      <c r="AC68" s="104" t="s">
        <v>295</v>
      </c>
    </row>
    <row r="69" spans="1:29" x14ac:dyDescent="0.25">
      <c r="A69" s="14">
        <v>8</v>
      </c>
      <c r="B69" s="12"/>
      <c r="C69" s="7"/>
      <c r="D69" s="7"/>
      <c r="E69" s="112"/>
      <c r="F69" s="12"/>
      <c r="G69" s="9"/>
      <c r="H69" s="1"/>
      <c r="I69" s="101" t="str">
        <f t="shared" si="12"/>
        <v/>
      </c>
      <c r="J69" s="101" t="str">
        <f t="shared" si="13"/>
        <v/>
      </c>
      <c r="K69" s="10"/>
      <c r="L69" s="100" t="str">
        <f t="shared" si="2"/>
        <v/>
      </c>
      <c r="M69" s="11"/>
      <c r="N69" s="11"/>
      <c r="O69" s="6"/>
      <c r="P69" s="22"/>
      <c r="AB69" s="104">
        <v>91</v>
      </c>
      <c r="AC69" s="104" t="s">
        <v>296</v>
      </c>
    </row>
    <row r="70" spans="1:29" x14ac:dyDescent="0.25">
      <c r="A70" s="14">
        <v>9</v>
      </c>
      <c r="B70" s="12"/>
      <c r="C70" s="7"/>
      <c r="D70" s="7"/>
      <c r="E70" s="112"/>
      <c r="F70" s="12"/>
      <c r="G70" s="9"/>
      <c r="H70" s="1"/>
      <c r="I70" s="101" t="str">
        <f t="shared" si="12"/>
        <v/>
      </c>
      <c r="J70" s="101" t="str">
        <f t="shared" si="13"/>
        <v/>
      </c>
      <c r="K70" s="10"/>
      <c r="L70" s="100" t="str">
        <f t="shared" si="2"/>
        <v/>
      </c>
      <c r="M70" s="11"/>
      <c r="N70" s="11"/>
      <c r="O70" s="6"/>
      <c r="P70" s="22"/>
      <c r="AB70" s="102">
        <v>92</v>
      </c>
      <c r="AC70" s="104" t="s">
        <v>297</v>
      </c>
    </row>
    <row r="71" spans="1:29" x14ac:dyDescent="0.25">
      <c r="A71" s="14">
        <v>10</v>
      </c>
      <c r="B71" s="12"/>
      <c r="C71" s="7"/>
      <c r="D71" s="7"/>
      <c r="E71" s="112"/>
      <c r="F71" s="12"/>
      <c r="G71" s="9"/>
      <c r="H71" s="1"/>
      <c r="I71" s="101" t="str">
        <f t="shared" si="12"/>
        <v/>
      </c>
      <c r="J71" s="101" t="str">
        <f t="shared" si="13"/>
        <v/>
      </c>
      <c r="K71" s="10"/>
      <c r="L71" s="100" t="str">
        <f t="shared" si="2"/>
        <v/>
      </c>
      <c r="M71" s="11"/>
      <c r="N71" s="11"/>
      <c r="O71" s="6"/>
      <c r="P71" s="22"/>
      <c r="AB71" s="102"/>
      <c r="AC71" s="104"/>
    </row>
    <row r="72" spans="1:29" x14ac:dyDescent="0.25">
      <c r="A72" s="14">
        <v>11</v>
      </c>
      <c r="B72" s="12"/>
      <c r="C72" s="7"/>
      <c r="D72" s="7"/>
      <c r="E72" s="112"/>
      <c r="F72" s="12"/>
      <c r="G72" s="9"/>
      <c r="H72" s="1"/>
      <c r="I72" s="101" t="str">
        <f t="shared" si="12"/>
        <v/>
      </c>
      <c r="J72" s="101" t="str">
        <f t="shared" si="13"/>
        <v/>
      </c>
      <c r="K72" s="10"/>
      <c r="L72" s="100" t="str">
        <f t="shared" si="2"/>
        <v/>
      </c>
      <c r="M72" s="11"/>
      <c r="N72" s="11"/>
      <c r="O72" s="6"/>
      <c r="P72" s="22"/>
    </row>
    <row r="73" spans="1:29" x14ac:dyDescent="0.25">
      <c r="A73" s="14">
        <v>12</v>
      </c>
      <c r="B73" s="12"/>
      <c r="C73" s="7"/>
      <c r="D73" s="7"/>
      <c r="E73" s="112"/>
      <c r="F73" s="12"/>
      <c r="G73" s="9"/>
      <c r="H73" s="1"/>
      <c r="I73" s="101" t="str">
        <f t="shared" si="12"/>
        <v/>
      </c>
      <c r="J73" s="101" t="str">
        <f t="shared" si="13"/>
        <v/>
      </c>
      <c r="K73" s="10"/>
      <c r="L73" s="100" t="str">
        <f t="shared" si="2"/>
        <v/>
      </c>
      <c r="M73" s="11"/>
      <c r="N73" s="11"/>
      <c r="O73" s="6"/>
      <c r="P73" s="22"/>
    </row>
    <row r="74" spans="1:29" x14ac:dyDescent="0.25">
      <c r="A74" s="14">
        <v>13</v>
      </c>
      <c r="B74" s="12"/>
      <c r="C74" s="7"/>
      <c r="D74" s="7"/>
      <c r="E74" s="112"/>
      <c r="F74" s="12"/>
      <c r="G74" s="9"/>
      <c r="H74" s="1"/>
      <c r="I74" s="101" t="str">
        <f t="shared" si="12"/>
        <v/>
      </c>
      <c r="J74" s="101" t="str">
        <f t="shared" si="13"/>
        <v/>
      </c>
      <c r="K74" s="10"/>
      <c r="L74" s="100" t="str">
        <f t="shared" si="2"/>
        <v/>
      </c>
      <c r="M74" s="11"/>
      <c r="N74" s="11"/>
      <c r="O74" s="6"/>
      <c r="P74" s="22"/>
    </row>
    <row r="75" spans="1:29" x14ac:dyDescent="0.25">
      <c r="A75" s="14">
        <v>14</v>
      </c>
      <c r="B75" s="12"/>
      <c r="C75" s="7"/>
      <c r="D75" s="7"/>
      <c r="E75" s="112"/>
      <c r="F75" s="12"/>
      <c r="G75" s="9"/>
      <c r="H75" s="1"/>
      <c r="I75" s="101" t="str">
        <f t="shared" si="12"/>
        <v/>
      </c>
      <c r="J75" s="101" t="str">
        <f t="shared" si="13"/>
        <v/>
      </c>
      <c r="K75" s="10"/>
      <c r="L75" s="100" t="str">
        <f t="shared" si="2"/>
        <v/>
      </c>
      <c r="M75" s="11"/>
      <c r="N75" s="11"/>
      <c r="O75" s="6"/>
      <c r="P75" s="22"/>
    </row>
    <row r="76" spans="1:29" x14ac:dyDescent="0.25">
      <c r="A76" s="14">
        <v>15</v>
      </c>
      <c r="B76" s="12"/>
      <c r="C76" s="7"/>
      <c r="D76" s="7"/>
      <c r="E76" s="112"/>
      <c r="F76" s="12"/>
      <c r="G76" s="9"/>
      <c r="H76" s="1"/>
      <c r="I76" s="101" t="str">
        <f t="shared" si="12"/>
        <v/>
      </c>
      <c r="J76" s="101" t="str">
        <f t="shared" si="13"/>
        <v/>
      </c>
      <c r="K76" s="10"/>
      <c r="L76" s="100" t="str">
        <f t="shared" si="2"/>
        <v/>
      </c>
      <c r="M76" s="11"/>
      <c r="N76" s="11"/>
      <c r="O76" s="6"/>
      <c r="P76" s="22"/>
    </row>
    <row r="77" spans="1:29" x14ac:dyDescent="0.25">
      <c r="A77" s="14">
        <v>16</v>
      </c>
      <c r="B77" s="12"/>
      <c r="C77" s="7"/>
      <c r="D77" s="7"/>
      <c r="E77" s="112"/>
      <c r="F77" s="12"/>
      <c r="G77" s="9"/>
      <c r="H77" s="1"/>
      <c r="I77" s="101" t="str">
        <f t="shared" si="12"/>
        <v/>
      </c>
      <c r="J77" s="101" t="str">
        <f t="shared" si="13"/>
        <v/>
      </c>
      <c r="K77" s="10"/>
      <c r="L77" s="100" t="str">
        <f>+IF(K77="","",IF(J77="",I77*K77,J77*K77))</f>
        <v/>
      </c>
      <c r="M77" s="11"/>
      <c r="N77" s="11"/>
      <c r="O77" s="6"/>
      <c r="P77" s="22"/>
    </row>
    <row r="78" spans="1:29" x14ac:dyDescent="0.25">
      <c r="A78" s="14">
        <v>17</v>
      </c>
      <c r="B78" s="12"/>
      <c r="C78" s="7"/>
      <c r="D78" s="7"/>
      <c r="E78" s="112"/>
      <c r="F78" s="12"/>
      <c r="G78" s="9"/>
      <c r="H78" s="1"/>
      <c r="I78" s="101" t="str">
        <f t="shared" si="12"/>
        <v/>
      </c>
      <c r="J78" s="101" t="str">
        <f t="shared" si="13"/>
        <v/>
      </c>
      <c r="K78" s="10"/>
      <c r="L78" s="100" t="str">
        <f>+IF(K78="","",IF(J78="",I78*K78,J78*K78))</f>
        <v/>
      </c>
      <c r="M78" s="11"/>
      <c r="N78" s="11"/>
      <c r="O78" s="6"/>
      <c r="P78" s="22"/>
    </row>
    <row r="79" spans="1:29" x14ac:dyDescent="0.25">
      <c r="A79" s="14">
        <v>18</v>
      </c>
      <c r="B79" s="12"/>
      <c r="C79" s="7"/>
      <c r="D79" s="7"/>
      <c r="E79" s="112"/>
      <c r="F79" s="12"/>
      <c r="G79" s="9"/>
      <c r="H79" s="1"/>
      <c r="I79" s="101" t="str">
        <f t="shared" si="12"/>
        <v/>
      </c>
      <c r="J79" s="101" t="str">
        <f t="shared" si="13"/>
        <v/>
      </c>
      <c r="K79" s="10"/>
      <c r="L79" s="100" t="str">
        <f>+IF(K79="","",IF(J79="",I79*K79,J79*K79))</f>
        <v/>
      </c>
      <c r="M79" s="11"/>
      <c r="N79" s="11"/>
      <c r="O79" s="6"/>
      <c r="P79" s="22"/>
    </row>
    <row r="80" spans="1:29" x14ac:dyDescent="0.25">
      <c r="A80" s="14">
        <v>19</v>
      </c>
      <c r="B80" s="12"/>
      <c r="C80" s="7"/>
      <c r="D80" s="7"/>
      <c r="E80" s="112"/>
      <c r="F80" s="12"/>
      <c r="G80" s="9"/>
      <c r="H80" s="1"/>
      <c r="I80" s="101" t="str">
        <f t="shared" si="12"/>
        <v/>
      </c>
      <c r="J80" s="101" t="str">
        <f t="shared" si="13"/>
        <v/>
      </c>
      <c r="K80" s="10"/>
      <c r="L80" s="100" t="str">
        <f>+IF(K80="","",IF(J80="",I80*K80,J80*K80))</f>
        <v/>
      </c>
      <c r="M80" s="11"/>
      <c r="N80" s="11"/>
      <c r="O80" s="6"/>
      <c r="P80" s="22"/>
    </row>
    <row r="81" spans="1:33" x14ac:dyDescent="0.25">
      <c r="A81" s="14">
        <v>20</v>
      </c>
      <c r="B81" s="12"/>
      <c r="C81" s="7"/>
      <c r="D81" s="7"/>
      <c r="E81" s="112"/>
      <c r="F81" s="12"/>
      <c r="G81" s="9"/>
      <c r="H81" s="1"/>
      <c r="I81" s="101" t="str">
        <f t="shared" si="12"/>
        <v/>
      </c>
      <c r="J81" s="101" t="str">
        <f t="shared" si="13"/>
        <v/>
      </c>
      <c r="K81" s="10"/>
      <c r="L81" s="100" t="str">
        <f>+IF(K81="","",IF(J81="",I81*K81,J81*K81))</f>
        <v/>
      </c>
      <c r="M81" s="11"/>
      <c r="N81" s="11"/>
      <c r="O81" s="6"/>
      <c r="P81" s="22"/>
    </row>
    <row r="82" spans="1:33" x14ac:dyDescent="0.25">
      <c r="A82" s="14">
        <v>21</v>
      </c>
      <c r="B82" s="12"/>
      <c r="C82" s="7"/>
      <c r="D82" s="7"/>
      <c r="E82" s="112"/>
      <c r="F82" s="12"/>
      <c r="G82" s="9"/>
      <c r="H82" s="1"/>
      <c r="I82" s="101" t="str">
        <f t="shared" si="12"/>
        <v/>
      </c>
      <c r="J82" s="101" t="str">
        <f t="shared" si="13"/>
        <v/>
      </c>
      <c r="K82" s="10"/>
      <c r="L82" s="100" t="str">
        <f t="shared" si="2"/>
        <v/>
      </c>
      <c r="M82" s="11"/>
      <c r="N82" s="11"/>
      <c r="O82" s="6"/>
      <c r="P82" s="22"/>
    </row>
    <row r="83" spans="1:33" x14ac:dyDescent="0.25">
      <c r="A83" s="14">
        <v>22</v>
      </c>
      <c r="B83" s="12"/>
      <c r="C83" s="7"/>
      <c r="D83" s="7"/>
      <c r="E83" s="112"/>
      <c r="F83" s="12"/>
      <c r="G83" s="9"/>
      <c r="H83" s="1"/>
      <c r="I83" s="101" t="str">
        <f t="shared" si="12"/>
        <v/>
      </c>
      <c r="J83" s="101" t="str">
        <f t="shared" si="13"/>
        <v/>
      </c>
      <c r="K83" s="10"/>
      <c r="L83" s="100" t="str">
        <f t="shared" si="2"/>
        <v/>
      </c>
      <c r="M83" s="11"/>
      <c r="N83" s="11"/>
      <c r="O83" s="6"/>
      <c r="P83" s="22"/>
    </row>
    <row r="84" spans="1:33" x14ac:dyDescent="0.25">
      <c r="A84" s="14">
        <v>23</v>
      </c>
      <c r="B84" s="12"/>
      <c r="C84" s="7"/>
      <c r="D84" s="7"/>
      <c r="E84" s="112"/>
      <c r="F84" s="12"/>
      <c r="G84" s="9"/>
      <c r="H84" s="1"/>
      <c r="I84" s="101" t="str">
        <f t="shared" si="12"/>
        <v/>
      </c>
      <c r="J84" s="101" t="str">
        <f t="shared" si="13"/>
        <v/>
      </c>
      <c r="K84" s="10"/>
      <c r="L84" s="100" t="str">
        <f t="shared" si="2"/>
        <v/>
      </c>
      <c r="M84" s="11"/>
      <c r="N84" s="11"/>
      <c r="O84" s="6"/>
      <c r="P84" s="22"/>
    </row>
    <row r="85" spans="1:33" x14ac:dyDescent="0.25">
      <c r="A85" s="14">
        <v>24</v>
      </c>
      <c r="B85" s="12"/>
      <c r="C85" s="7"/>
      <c r="D85" s="7"/>
      <c r="E85" s="112"/>
      <c r="F85" s="12"/>
      <c r="G85" s="9"/>
      <c r="H85" s="1"/>
      <c r="I85" s="101" t="str">
        <f t="shared" si="12"/>
        <v/>
      </c>
      <c r="J85" s="101" t="str">
        <f t="shared" si="13"/>
        <v/>
      </c>
      <c r="K85" s="10"/>
      <c r="L85" s="100" t="str">
        <f t="shared" si="2"/>
        <v/>
      </c>
      <c r="M85" s="11"/>
      <c r="N85" s="11"/>
      <c r="O85" s="6"/>
      <c r="P85" s="22"/>
    </row>
    <row r="86" spans="1:33" x14ac:dyDescent="0.25">
      <c r="A86" s="14">
        <v>25</v>
      </c>
      <c r="B86" s="12"/>
      <c r="C86" s="7"/>
      <c r="D86" s="7"/>
      <c r="E86" s="112"/>
      <c r="F86" s="12"/>
      <c r="G86" s="9"/>
      <c r="H86" s="1"/>
      <c r="I86" s="101" t="str">
        <f t="shared" si="12"/>
        <v/>
      </c>
      <c r="J86" s="101" t="str">
        <f t="shared" si="13"/>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12"/>
      <c r="F88" s="12"/>
      <c r="G88" s="9"/>
      <c r="H88" s="1"/>
      <c r="I88" s="101" t="str">
        <f t="shared" ref="I88" si="14">IF($P$3="НЕ",F88*H88,"")</f>
        <v/>
      </c>
      <c r="J88" s="101" t="str">
        <f t="shared" ref="J88" si="15">IF($P$3="ДА", F88*H88*1.2,"")</f>
        <v/>
      </c>
      <c r="K88" s="10"/>
      <c r="L88" s="100" t="str">
        <f t="shared" si="2"/>
        <v/>
      </c>
      <c r="M88" s="11"/>
      <c r="N88" s="11"/>
      <c r="O88" s="6"/>
      <c r="P88" s="6"/>
      <c r="R88" s="26" t="s">
        <v>85</v>
      </c>
    </row>
    <row r="89" spans="1:33" x14ac:dyDescent="0.25">
      <c r="A89" s="14">
        <v>2</v>
      </c>
      <c r="B89" s="12"/>
      <c r="C89" s="7"/>
      <c r="D89" s="7"/>
      <c r="E89" s="112"/>
      <c r="F89" s="12"/>
      <c r="G89" s="9"/>
      <c r="H89" s="1"/>
      <c r="I89" s="101" t="str">
        <f t="shared" ref="I89:I112" si="16">IF($P$3="НЕ",F89*H89,"")</f>
        <v/>
      </c>
      <c r="J89" s="101" t="str">
        <f t="shared" ref="J89:J112" si="17">IF($P$3="ДА", F89*H89*1.2,"")</f>
        <v/>
      </c>
      <c r="K89" s="10"/>
      <c r="L89" s="100" t="str">
        <f t="shared" si="2"/>
        <v/>
      </c>
      <c r="M89" s="11"/>
      <c r="N89" s="11"/>
      <c r="O89" s="6"/>
      <c r="P89" s="6"/>
      <c r="R89" s="26" t="s">
        <v>86</v>
      </c>
    </row>
    <row r="90" spans="1:33" x14ac:dyDescent="0.25">
      <c r="A90" s="14">
        <v>3</v>
      </c>
      <c r="B90" s="12"/>
      <c r="C90" s="7"/>
      <c r="D90" s="7"/>
      <c r="E90" s="112"/>
      <c r="F90" s="12"/>
      <c r="G90" s="9"/>
      <c r="H90" s="1"/>
      <c r="I90" s="101" t="str">
        <f t="shared" si="16"/>
        <v/>
      </c>
      <c r="J90" s="101" t="str">
        <f t="shared" si="17"/>
        <v/>
      </c>
      <c r="K90" s="10"/>
      <c r="L90" s="100" t="str">
        <f t="shared" si="2"/>
        <v/>
      </c>
      <c r="M90" s="11"/>
      <c r="N90" s="11"/>
      <c r="O90" s="6"/>
      <c r="P90" s="6"/>
      <c r="R90" s="26" t="s">
        <v>87</v>
      </c>
    </row>
    <row r="91" spans="1:33" x14ac:dyDescent="0.25">
      <c r="A91" s="14">
        <v>4</v>
      </c>
      <c r="B91" s="12"/>
      <c r="C91" s="7"/>
      <c r="D91" s="7"/>
      <c r="E91" s="112"/>
      <c r="F91" s="12"/>
      <c r="G91" s="9"/>
      <c r="H91" s="1"/>
      <c r="I91" s="101" t="str">
        <f t="shared" si="16"/>
        <v/>
      </c>
      <c r="J91" s="101" t="str">
        <f t="shared" si="17"/>
        <v/>
      </c>
      <c r="K91" s="10"/>
      <c r="L91" s="100" t="str">
        <f t="shared" si="2"/>
        <v/>
      </c>
      <c r="M91" s="11"/>
      <c r="N91" s="11"/>
      <c r="O91" s="6"/>
      <c r="P91" s="6"/>
      <c r="R91" s="26" t="s">
        <v>88</v>
      </c>
    </row>
    <row r="92" spans="1:33" x14ac:dyDescent="0.25">
      <c r="A92" s="14">
        <v>5</v>
      </c>
      <c r="B92" s="12"/>
      <c r="C92" s="7"/>
      <c r="D92" s="7"/>
      <c r="E92" s="112"/>
      <c r="F92" s="12"/>
      <c r="G92" s="9"/>
      <c r="H92" s="1"/>
      <c r="I92" s="101" t="str">
        <f t="shared" si="16"/>
        <v/>
      </c>
      <c r="J92" s="101" t="str">
        <f t="shared" si="17"/>
        <v/>
      </c>
      <c r="K92" s="10"/>
      <c r="L92" s="100" t="str">
        <f t="shared" si="2"/>
        <v/>
      </c>
      <c r="M92" s="11"/>
      <c r="N92" s="11"/>
      <c r="O92" s="6"/>
      <c r="P92" s="6"/>
      <c r="R92" s="26" t="s">
        <v>89</v>
      </c>
    </row>
    <row r="93" spans="1:33" x14ac:dyDescent="0.25">
      <c r="A93" s="14">
        <v>6</v>
      </c>
      <c r="B93" s="12"/>
      <c r="C93" s="7"/>
      <c r="D93" s="7"/>
      <c r="E93" s="112"/>
      <c r="F93" s="12"/>
      <c r="G93" s="9"/>
      <c r="H93" s="1"/>
      <c r="I93" s="101" t="str">
        <f t="shared" si="16"/>
        <v/>
      </c>
      <c r="J93" s="101" t="str">
        <f t="shared" si="17"/>
        <v/>
      </c>
      <c r="K93" s="10"/>
      <c r="L93" s="100" t="str">
        <f t="shared" si="2"/>
        <v/>
      </c>
      <c r="M93" s="11"/>
      <c r="N93" s="11"/>
      <c r="O93" s="6"/>
      <c r="P93" s="6"/>
      <c r="R93" s="26" t="s">
        <v>90</v>
      </c>
    </row>
    <row r="94" spans="1:33" x14ac:dyDescent="0.25">
      <c r="A94" s="14">
        <v>7</v>
      </c>
      <c r="B94" s="12"/>
      <c r="C94" s="7"/>
      <c r="D94" s="7"/>
      <c r="E94" s="112"/>
      <c r="F94" s="12"/>
      <c r="G94" s="9"/>
      <c r="H94" s="1"/>
      <c r="I94" s="101" t="str">
        <f t="shared" si="16"/>
        <v/>
      </c>
      <c r="J94" s="101" t="str">
        <f t="shared" si="17"/>
        <v/>
      </c>
      <c r="K94" s="10"/>
      <c r="L94" s="100" t="str">
        <f t="shared" si="2"/>
        <v/>
      </c>
      <c r="M94" s="11"/>
      <c r="N94" s="11"/>
      <c r="O94" s="6"/>
      <c r="P94" s="6"/>
      <c r="R94" s="26" t="s">
        <v>91</v>
      </c>
    </row>
    <row r="95" spans="1:33" x14ac:dyDescent="0.25">
      <c r="A95" s="14">
        <v>8</v>
      </c>
      <c r="B95" s="12"/>
      <c r="C95" s="7"/>
      <c r="D95" s="7"/>
      <c r="E95" s="112"/>
      <c r="F95" s="12"/>
      <c r="G95" s="9"/>
      <c r="H95" s="1"/>
      <c r="I95" s="101" t="str">
        <f t="shared" si="16"/>
        <v/>
      </c>
      <c r="J95" s="101" t="str">
        <f t="shared" si="17"/>
        <v/>
      </c>
      <c r="K95" s="10"/>
      <c r="L95" s="100" t="str">
        <f t="shared" si="2"/>
        <v/>
      </c>
      <c r="M95" s="11"/>
      <c r="N95" s="11"/>
      <c r="O95" s="6"/>
      <c r="P95" s="6"/>
      <c r="R95" s="26" t="s">
        <v>92</v>
      </c>
    </row>
    <row r="96" spans="1:33" x14ac:dyDescent="0.25">
      <c r="A96" s="14">
        <v>9</v>
      </c>
      <c r="B96" s="12"/>
      <c r="C96" s="7"/>
      <c r="D96" s="7"/>
      <c r="E96" s="112"/>
      <c r="F96" s="12"/>
      <c r="G96" s="9"/>
      <c r="H96" s="1"/>
      <c r="I96" s="101" t="str">
        <f t="shared" si="16"/>
        <v/>
      </c>
      <c r="J96" s="101" t="str">
        <f t="shared" si="17"/>
        <v/>
      </c>
      <c r="K96" s="10"/>
      <c r="L96" s="100" t="str">
        <f t="shared" ref="L96:L112" si="18">+IF(K96="","",IF(J96="",I96*K96,J96*K96))</f>
        <v/>
      </c>
      <c r="M96" s="11"/>
      <c r="N96" s="11"/>
      <c r="O96" s="6"/>
      <c r="P96" s="6"/>
      <c r="R96" s="26" t="s">
        <v>93</v>
      </c>
    </row>
    <row r="97" spans="1:18" x14ac:dyDescent="0.25">
      <c r="A97" s="14">
        <v>10</v>
      </c>
      <c r="B97" s="12"/>
      <c r="C97" s="7"/>
      <c r="D97" s="7"/>
      <c r="E97" s="112"/>
      <c r="F97" s="12"/>
      <c r="G97" s="9"/>
      <c r="H97" s="1"/>
      <c r="I97" s="101" t="str">
        <f t="shared" si="16"/>
        <v/>
      </c>
      <c r="J97" s="101" t="str">
        <f t="shared" si="17"/>
        <v/>
      </c>
      <c r="K97" s="10"/>
      <c r="L97" s="100" t="str">
        <f t="shared" si="18"/>
        <v/>
      </c>
      <c r="M97" s="11"/>
      <c r="N97" s="11"/>
      <c r="O97" s="6"/>
      <c r="P97" s="6"/>
      <c r="R97" s="26"/>
    </row>
    <row r="98" spans="1:18" x14ac:dyDescent="0.25">
      <c r="A98" s="14">
        <v>11</v>
      </c>
      <c r="B98" s="12"/>
      <c r="C98" s="7"/>
      <c r="D98" s="7"/>
      <c r="E98" s="112"/>
      <c r="F98" s="12"/>
      <c r="G98" s="9"/>
      <c r="H98" s="1"/>
      <c r="I98" s="101" t="str">
        <f t="shared" si="16"/>
        <v/>
      </c>
      <c r="J98" s="101" t="str">
        <f t="shared" si="17"/>
        <v/>
      </c>
      <c r="K98" s="10"/>
      <c r="L98" s="100" t="str">
        <f t="shared" si="18"/>
        <v/>
      </c>
      <c r="M98" s="11"/>
      <c r="N98" s="11"/>
      <c r="O98" s="6"/>
      <c r="P98" s="6"/>
    </row>
    <row r="99" spans="1:18" x14ac:dyDescent="0.25">
      <c r="A99" s="14">
        <v>12</v>
      </c>
      <c r="B99" s="12"/>
      <c r="C99" s="7"/>
      <c r="D99" s="7"/>
      <c r="E99" s="112"/>
      <c r="F99" s="12"/>
      <c r="G99" s="9"/>
      <c r="H99" s="1"/>
      <c r="I99" s="101" t="str">
        <f t="shared" si="16"/>
        <v/>
      </c>
      <c r="J99" s="101" t="str">
        <f t="shared" si="17"/>
        <v/>
      </c>
      <c r="K99" s="10"/>
      <c r="L99" s="100" t="str">
        <f t="shared" si="18"/>
        <v/>
      </c>
      <c r="M99" s="11"/>
      <c r="N99" s="11"/>
      <c r="O99" s="6"/>
      <c r="P99" s="6"/>
    </row>
    <row r="100" spans="1:18" x14ac:dyDescent="0.25">
      <c r="A100" s="14">
        <v>13</v>
      </c>
      <c r="B100" s="12"/>
      <c r="C100" s="7"/>
      <c r="D100" s="7"/>
      <c r="E100" s="112"/>
      <c r="F100" s="12"/>
      <c r="G100" s="9"/>
      <c r="H100" s="1"/>
      <c r="I100" s="101" t="str">
        <f t="shared" si="16"/>
        <v/>
      </c>
      <c r="J100" s="101" t="str">
        <f t="shared" si="17"/>
        <v/>
      </c>
      <c r="K100" s="10"/>
      <c r="L100" s="100" t="str">
        <f t="shared" si="18"/>
        <v/>
      </c>
      <c r="M100" s="11"/>
      <c r="N100" s="11"/>
      <c r="O100" s="6"/>
      <c r="P100" s="6"/>
    </row>
    <row r="101" spans="1:18" x14ac:dyDescent="0.25">
      <c r="A101" s="14">
        <v>14</v>
      </c>
      <c r="B101" s="12"/>
      <c r="C101" s="7"/>
      <c r="D101" s="7"/>
      <c r="E101" s="112"/>
      <c r="F101" s="12"/>
      <c r="G101" s="9"/>
      <c r="H101" s="1"/>
      <c r="I101" s="101" t="str">
        <f t="shared" si="16"/>
        <v/>
      </c>
      <c r="J101" s="101" t="str">
        <f t="shared" si="17"/>
        <v/>
      </c>
      <c r="K101" s="10"/>
      <c r="L101" s="100" t="str">
        <f t="shared" si="18"/>
        <v/>
      </c>
      <c r="M101" s="11"/>
      <c r="N101" s="11"/>
      <c r="O101" s="6"/>
      <c r="P101" s="6"/>
    </row>
    <row r="102" spans="1:18" x14ac:dyDescent="0.25">
      <c r="A102" s="14">
        <v>15</v>
      </c>
      <c r="B102" s="12"/>
      <c r="C102" s="7"/>
      <c r="D102" s="7"/>
      <c r="E102" s="112"/>
      <c r="F102" s="12"/>
      <c r="G102" s="9"/>
      <c r="H102" s="1"/>
      <c r="I102" s="101" t="str">
        <f t="shared" si="16"/>
        <v/>
      </c>
      <c r="J102" s="101" t="str">
        <f t="shared" si="17"/>
        <v/>
      </c>
      <c r="K102" s="10"/>
      <c r="L102" s="100" t="str">
        <f t="shared" si="18"/>
        <v/>
      </c>
      <c r="M102" s="11"/>
      <c r="N102" s="11"/>
      <c r="O102" s="6"/>
      <c r="P102" s="6"/>
    </row>
    <row r="103" spans="1:18" x14ac:dyDescent="0.25">
      <c r="A103" s="14">
        <v>16</v>
      </c>
      <c r="B103" s="12"/>
      <c r="C103" s="7"/>
      <c r="D103" s="7"/>
      <c r="E103" s="112"/>
      <c r="F103" s="12"/>
      <c r="G103" s="9"/>
      <c r="H103" s="1"/>
      <c r="I103" s="101" t="str">
        <f t="shared" si="16"/>
        <v/>
      </c>
      <c r="J103" s="101" t="str">
        <f t="shared" si="17"/>
        <v/>
      </c>
      <c r="K103" s="10"/>
      <c r="L103" s="100" t="str">
        <f t="shared" si="18"/>
        <v/>
      </c>
      <c r="M103" s="11"/>
      <c r="N103" s="11"/>
      <c r="O103" s="6"/>
      <c r="P103" s="6"/>
    </row>
    <row r="104" spans="1:18" x14ac:dyDescent="0.25">
      <c r="A104" s="14">
        <v>17</v>
      </c>
      <c r="B104" s="12"/>
      <c r="C104" s="7"/>
      <c r="D104" s="7"/>
      <c r="E104" s="112"/>
      <c r="F104" s="12"/>
      <c r="G104" s="9"/>
      <c r="H104" s="1"/>
      <c r="I104" s="101" t="str">
        <f t="shared" si="16"/>
        <v/>
      </c>
      <c r="J104" s="101" t="str">
        <f t="shared" si="17"/>
        <v/>
      </c>
      <c r="K104" s="10"/>
      <c r="L104" s="100" t="str">
        <f t="shared" si="18"/>
        <v/>
      </c>
      <c r="M104" s="11"/>
      <c r="N104" s="11"/>
      <c r="O104" s="6"/>
      <c r="P104" s="6"/>
    </row>
    <row r="105" spans="1:18" x14ac:dyDescent="0.25">
      <c r="A105" s="14">
        <v>18</v>
      </c>
      <c r="B105" s="12"/>
      <c r="C105" s="7"/>
      <c r="D105" s="7"/>
      <c r="E105" s="112"/>
      <c r="F105" s="12"/>
      <c r="G105" s="9"/>
      <c r="H105" s="1"/>
      <c r="I105" s="101" t="str">
        <f t="shared" si="16"/>
        <v/>
      </c>
      <c r="J105" s="101" t="str">
        <f t="shared" si="17"/>
        <v/>
      </c>
      <c r="K105" s="10"/>
      <c r="L105" s="100" t="str">
        <f t="shared" si="18"/>
        <v/>
      </c>
      <c r="M105" s="11"/>
      <c r="N105" s="11"/>
      <c r="O105" s="6"/>
      <c r="P105" s="6"/>
    </row>
    <row r="106" spans="1:18" x14ac:dyDescent="0.25">
      <c r="A106" s="14">
        <v>19</v>
      </c>
      <c r="B106" s="12"/>
      <c r="C106" s="7"/>
      <c r="D106" s="7"/>
      <c r="E106" s="112"/>
      <c r="F106" s="12"/>
      <c r="G106" s="9"/>
      <c r="H106" s="1"/>
      <c r="I106" s="101" t="str">
        <f t="shared" si="16"/>
        <v/>
      </c>
      <c r="J106" s="101" t="str">
        <f t="shared" si="17"/>
        <v/>
      </c>
      <c r="K106" s="10"/>
      <c r="L106" s="100" t="str">
        <f t="shared" si="18"/>
        <v/>
      </c>
      <c r="M106" s="11"/>
      <c r="N106" s="11"/>
      <c r="O106" s="6"/>
      <c r="P106" s="6"/>
    </row>
    <row r="107" spans="1:18" x14ac:dyDescent="0.25">
      <c r="A107" s="14">
        <v>20</v>
      </c>
      <c r="B107" s="12"/>
      <c r="C107" s="7"/>
      <c r="D107" s="7"/>
      <c r="E107" s="112"/>
      <c r="F107" s="12"/>
      <c r="G107" s="9"/>
      <c r="H107" s="1"/>
      <c r="I107" s="101" t="str">
        <f t="shared" si="16"/>
        <v/>
      </c>
      <c r="J107" s="101" t="str">
        <f t="shared" si="17"/>
        <v/>
      </c>
      <c r="K107" s="10"/>
      <c r="L107" s="100" t="str">
        <f t="shared" si="18"/>
        <v/>
      </c>
      <c r="M107" s="11"/>
      <c r="N107" s="11"/>
      <c r="O107" s="6"/>
      <c r="P107" s="6"/>
    </row>
    <row r="108" spans="1:18" x14ac:dyDescent="0.25">
      <c r="A108" s="14">
        <v>21</v>
      </c>
      <c r="B108" s="12"/>
      <c r="C108" s="7"/>
      <c r="D108" s="7"/>
      <c r="E108" s="112"/>
      <c r="F108" s="12"/>
      <c r="G108" s="9"/>
      <c r="H108" s="1"/>
      <c r="I108" s="101" t="str">
        <f t="shared" si="16"/>
        <v/>
      </c>
      <c r="J108" s="101" t="str">
        <f t="shared" si="17"/>
        <v/>
      </c>
      <c r="K108" s="10"/>
      <c r="L108" s="100" t="str">
        <f t="shared" si="18"/>
        <v/>
      </c>
      <c r="M108" s="11"/>
      <c r="N108" s="11"/>
      <c r="O108" s="6"/>
      <c r="P108" s="6"/>
    </row>
    <row r="109" spans="1:18" x14ac:dyDescent="0.25">
      <c r="A109" s="14">
        <v>22</v>
      </c>
      <c r="B109" s="12"/>
      <c r="C109" s="7"/>
      <c r="D109" s="7"/>
      <c r="E109" s="112"/>
      <c r="F109" s="12"/>
      <c r="G109" s="9"/>
      <c r="H109" s="1"/>
      <c r="I109" s="101" t="str">
        <f t="shared" si="16"/>
        <v/>
      </c>
      <c r="J109" s="101" t="str">
        <f t="shared" si="17"/>
        <v/>
      </c>
      <c r="K109" s="10"/>
      <c r="L109" s="100" t="str">
        <f t="shared" si="18"/>
        <v/>
      </c>
      <c r="M109" s="11"/>
      <c r="N109" s="11"/>
      <c r="O109" s="6"/>
      <c r="P109" s="6"/>
    </row>
    <row r="110" spans="1:18" x14ac:dyDescent="0.25">
      <c r="A110" s="14">
        <v>23</v>
      </c>
      <c r="B110" s="12"/>
      <c r="C110" s="7"/>
      <c r="D110" s="7"/>
      <c r="E110" s="112"/>
      <c r="F110" s="12"/>
      <c r="G110" s="9"/>
      <c r="H110" s="1"/>
      <c r="I110" s="101" t="str">
        <f t="shared" si="16"/>
        <v/>
      </c>
      <c r="J110" s="101" t="str">
        <f t="shared" si="17"/>
        <v/>
      </c>
      <c r="K110" s="10"/>
      <c r="L110" s="100" t="str">
        <f t="shared" si="18"/>
        <v/>
      </c>
      <c r="M110" s="11"/>
      <c r="N110" s="11"/>
      <c r="O110" s="6"/>
      <c r="P110" s="6"/>
    </row>
    <row r="111" spans="1:18" x14ac:dyDescent="0.25">
      <c r="A111" s="14">
        <v>24</v>
      </c>
      <c r="B111" s="12"/>
      <c r="C111" s="7"/>
      <c r="D111" s="7"/>
      <c r="E111" s="112"/>
      <c r="F111" s="12"/>
      <c r="G111" s="9"/>
      <c r="H111" s="1"/>
      <c r="I111" s="101" t="str">
        <f t="shared" si="16"/>
        <v/>
      </c>
      <c r="J111" s="101" t="str">
        <f t="shared" si="17"/>
        <v/>
      </c>
      <c r="K111" s="10"/>
      <c r="L111" s="100" t="str">
        <f t="shared" si="18"/>
        <v/>
      </c>
      <c r="M111" s="11"/>
      <c r="N111" s="11"/>
      <c r="O111" s="6"/>
      <c r="P111" s="6"/>
    </row>
    <row r="112" spans="1:18" x14ac:dyDescent="0.25">
      <c r="A112" s="14">
        <v>25</v>
      </c>
      <c r="B112" s="12"/>
      <c r="C112" s="7"/>
      <c r="D112" s="7"/>
      <c r="E112" s="112"/>
      <c r="F112" s="12"/>
      <c r="G112" s="9"/>
      <c r="H112" s="1"/>
      <c r="I112" s="101" t="str">
        <f t="shared" si="16"/>
        <v/>
      </c>
      <c r="J112" s="101" t="str">
        <f t="shared" si="17"/>
        <v/>
      </c>
      <c r="K112" s="10"/>
      <c r="L112" s="100" t="str">
        <f t="shared" si="18"/>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12"/>
      <c r="F114" s="12"/>
      <c r="G114" s="9"/>
      <c r="H114" s="1"/>
      <c r="I114" s="101" t="str">
        <f t="shared" ref="I114" si="19">IF($P$3="НЕ",F114*H114,"")</f>
        <v/>
      </c>
      <c r="J114" s="101" t="str">
        <f t="shared" ref="J114" si="20">IF($P$3="ДА", F114*H114*1.2,"")</f>
        <v/>
      </c>
      <c r="K114" s="10"/>
      <c r="L114" s="100" t="str">
        <f t="shared" si="2"/>
        <v/>
      </c>
      <c r="M114" s="11"/>
      <c r="N114" s="11"/>
      <c r="O114" s="6"/>
      <c r="P114" s="22"/>
    </row>
    <row r="115" spans="1:33" x14ac:dyDescent="0.25">
      <c r="A115" s="14">
        <v>2</v>
      </c>
      <c r="B115" s="12"/>
      <c r="C115" s="7"/>
      <c r="D115" s="7"/>
      <c r="E115" s="112"/>
      <c r="F115" s="12"/>
      <c r="G115" s="9"/>
      <c r="H115" s="1"/>
      <c r="I115" s="101" t="str">
        <f t="shared" ref="I115:I138" si="21">IF($P$3="НЕ",F115*H115,"")</f>
        <v/>
      </c>
      <c r="J115" s="101" t="str">
        <f t="shared" ref="J115:J138" si="22">IF($P$3="ДА", F115*H115*1.2,"")</f>
        <v/>
      </c>
      <c r="K115" s="10"/>
      <c r="L115" s="100" t="str">
        <f t="shared" si="2"/>
        <v/>
      </c>
      <c r="M115" s="11"/>
      <c r="N115" s="11"/>
      <c r="O115" s="6"/>
      <c r="P115" s="22"/>
    </row>
    <row r="116" spans="1:33" x14ac:dyDescent="0.25">
      <c r="A116" s="14">
        <v>3</v>
      </c>
      <c r="B116" s="12"/>
      <c r="C116" s="7"/>
      <c r="D116" s="7"/>
      <c r="E116" s="112"/>
      <c r="F116" s="12"/>
      <c r="G116" s="9"/>
      <c r="H116" s="1"/>
      <c r="I116" s="101" t="str">
        <f t="shared" si="21"/>
        <v/>
      </c>
      <c r="J116" s="101" t="str">
        <f t="shared" si="22"/>
        <v/>
      </c>
      <c r="K116" s="10"/>
      <c r="L116" s="100" t="str">
        <f t="shared" si="2"/>
        <v/>
      </c>
      <c r="M116" s="11"/>
      <c r="N116" s="11"/>
      <c r="O116" s="6"/>
      <c r="P116" s="22"/>
    </row>
    <row r="117" spans="1:33" x14ac:dyDescent="0.25">
      <c r="A117" s="14">
        <v>4</v>
      </c>
      <c r="B117" s="12"/>
      <c r="C117" s="7"/>
      <c r="D117" s="7"/>
      <c r="E117" s="112"/>
      <c r="F117" s="12"/>
      <c r="G117" s="9"/>
      <c r="H117" s="1"/>
      <c r="I117" s="101" t="str">
        <f t="shared" si="21"/>
        <v/>
      </c>
      <c r="J117" s="101" t="str">
        <f t="shared" si="22"/>
        <v/>
      </c>
      <c r="K117" s="10"/>
      <c r="L117" s="100" t="str">
        <f t="shared" si="2"/>
        <v/>
      </c>
      <c r="M117" s="11"/>
      <c r="N117" s="11"/>
      <c r="O117" s="6"/>
      <c r="P117" s="22"/>
    </row>
    <row r="118" spans="1:33" x14ac:dyDescent="0.25">
      <c r="A118" s="14">
        <v>5</v>
      </c>
      <c r="B118" s="12"/>
      <c r="C118" s="7"/>
      <c r="D118" s="7"/>
      <c r="E118" s="112"/>
      <c r="F118" s="12"/>
      <c r="G118" s="9"/>
      <c r="H118" s="1"/>
      <c r="I118" s="101" t="str">
        <f t="shared" si="21"/>
        <v/>
      </c>
      <c r="J118" s="101" t="str">
        <f t="shared" si="22"/>
        <v/>
      </c>
      <c r="K118" s="10"/>
      <c r="L118" s="100" t="str">
        <f t="shared" si="2"/>
        <v/>
      </c>
      <c r="M118" s="11"/>
      <c r="N118" s="11"/>
      <c r="O118" s="6"/>
      <c r="P118" s="22"/>
    </row>
    <row r="119" spans="1:33" x14ac:dyDescent="0.25">
      <c r="A119" s="14">
        <v>6</v>
      </c>
      <c r="B119" s="12"/>
      <c r="C119" s="7"/>
      <c r="D119" s="7"/>
      <c r="E119" s="112"/>
      <c r="F119" s="12"/>
      <c r="G119" s="9"/>
      <c r="H119" s="1"/>
      <c r="I119" s="101" t="str">
        <f t="shared" si="21"/>
        <v/>
      </c>
      <c r="J119" s="101" t="str">
        <f t="shared" si="22"/>
        <v/>
      </c>
      <c r="K119" s="10"/>
      <c r="L119" s="100" t="str">
        <f t="shared" si="2"/>
        <v/>
      </c>
      <c r="M119" s="11"/>
      <c r="N119" s="11"/>
      <c r="O119" s="6"/>
      <c r="P119" s="22"/>
    </row>
    <row r="120" spans="1:33" x14ac:dyDescent="0.25">
      <c r="A120" s="14">
        <v>7</v>
      </c>
      <c r="B120" s="12"/>
      <c r="C120" s="7"/>
      <c r="D120" s="7"/>
      <c r="E120" s="112"/>
      <c r="F120" s="12"/>
      <c r="G120" s="9"/>
      <c r="H120" s="1"/>
      <c r="I120" s="101" t="str">
        <f t="shared" si="21"/>
        <v/>
      </c>
      <c r="J120" s="101" t="str">
        <f t="shared" si="22"/>
        <v/>
      </c>
      <c r="K120" s="10"/>
      <c r="L120" s="100" t="str">
        <f t="shared" si="2"/>
        <v/>
      </c>
      <c r="M120" s="11"/>
      <c r="N120" s="11"/>
      <c r="O120" s="6"/>
      <c r="P120" s="22"/>
    </row>
    <row r="121" spans="1:33" x14ac:dyDescent="0.25">
      <c r="A121" s="14">
        <v>8</v>
      </c>
      <c r="B121" s="12"/>
      <c r="C121" s="7"/>
      <c r="D121" s="7"/>
      <c r="E121" s="112"/>
      <c r="F121" s="12"/>
      <c r="G121" s="9"/>
      <c r="H121" s="1"/>
      <c r="I121" s="101" t="str">
        <f t="shared" si="21"/>
        <v/>
      </c>
      <c r="J121" s="101" t="str">
        <f t="shared" si="22"/>
        <v/>
      </c>
      <c r="K121" s="10"/>
      <c r="L121" s="100" t="str">
        <f t="shared" si="2"/>
        <v/>
      </c>
      <c r="M121" s="11"/>
      <c r="N121" s="11"/>
      <c r="O121" s="6"/>
      <c r="P121" s="22"/>
    </row>
    <row r="122" spans="1:33" x14ac:dyDescent="0.25">
      <c r="A122" s="14">
        <v>9</v>
      </c>
      <c r="B122" s="12"/>
      <c r="C122" s="7"/>
      <c r="D122" s="7"/>
      <c r="E122" s="112"/>
      <c r="F122" s="12"/>
      <c r="G122" s="9"/>
      <c r="H122" s="1"/>
      <c r="I122" s="101" t="str">
        <f t="shared" si="21"/>
        <v/>
      </c>
      <c r="J122" s="101" t="str">
        <f t="shared" si="22"/>
        <v/>
      </c>
      <c r="K122" s="10"/>
      <c r="L122" s="100" t="str">
        <f t="shared" ref="L122:L138" si="23">+IF(K122="","",IF(J122="",I122*K122,J122*K122))</f>
        <v/>
      </c>
      <c r="M122" s="11"/>
      <c r="N122" s="11"/>
      <c r="O122" s="6"/>
      <c r="P122" s="22"/>
    </row>
    <row r="123" spans="1:33" x14ac:dyDescent="0.25">
      <c r="A123" s="14">
        <v>10</v>
      </c>
      <c r="B123" s="12"/>
      <c r="C123" s="7"/>
      <c r="D123" s="7"/>
      <c r="E123" s="112"/>
      <c r="F123" s="12"/>
      <c r="G123" s="9"/>
      <c r="H123" s="1"/>
      <c r="I123" s="101" t="str">
        <f t="shared" si="21"/>
        <v/>
      </c>
      <c r="J123" s="101" t="str">
        <f t="shared" si="22"/>
        <v/>
      </c>
      <c r="K123" s="10"/>
      <c r="L123" s="100" t="str">
        <f t="shared" si="23"/>
        <v/>
      </c>
      <c r="M123" s="11"/>
      <c r="N123" s="11"/>
      <c r="O123" s="6"/>
      <c r="P123" s="22"/>
    </row>
    <row r="124" spans="1:33" x14ac:dyDescent="0.25">
      <c r="A124" s="14">
        <v>11</v>
      </c>
      <c r="B124" s="12"/>
      <c r="C124" s="7"/>
      <c r="D124" s="7"/>
      <c r="E124" s="112"/>
      <c r="F124" s="12"/>
      <c r="G124" s="9"/>
      <c r="H124" s="1"/>
      <c r="I124" s="101" t="str">
        <f t="shared" si="21"/>
        <v/>
      </c>
      <c r="J124" s="101" t="str">
        <f t="shared" si="22"/>
        <v/>
      </c>
      <c r="K124" s="10"/>
      <c r="L124" s="100" t="str">
        <f t="shared" si="23"/>
        <v/>
      </c>
      <c r="M124" s="11"/>
      <c r="N124" s="11"/>
      <c r="O124" s="6"/>
      <c r="P124" s="22"/>
    </row>
    <row r="125" spans="1:33" x14ac:dyDescent="0.25">
      <c r="A125" s="14">
        <v>12</v>
      </c>
      <c r="B125" s="12"/>
      <c r="C125" s="7"/>
      <c r="D125" s="7"/>
      <c r="E125" s="112"/>
      <c r="F125" s="12"/>
      <c r="G125" s="9"/>
      <c r="H125" s="1"/>
      <c r="I125" s="101" t="str">
        <f t="shared" si="21"/>
        <v/>
      </c>
      <c r="J125" s="101" t="str">
        <f t="shared" si="22"/>
        <v/>
      </c>
      <c r="K125" s="10"/>
      <c r="L125" s="100" t="str">
        <f t="shared" si="23"/>
        <v/>
      </c>
      <c r="M125" s="11"/>
      <c r="N125" s="11"/>
      <c r="O125" s="6"/>
      <c r="P125" s="22"/>
    </row>
    <row r="126" spans="1:33" x14ac:dyDescent="0.25">
      <c r="A126" s="14">
        <v>13</v>
      </c>
      <c r="B126" s="12"/>
      <c r="C126" s="7"/>
      <c r="D126" s="7"/>
      <c r="E126" s="112"/>
      <c r="F126" s="12"/>
      <c r="G126" s="9"/>
      <c r="H126" s="1"/>
      <c r="I126" s="101" t="str">
        <f t="shared" si="21"/>
        <v/>
      </c>
      <c r="J126" s="101" t="str">
        <f t="shared" si="22"/>
        <v/>
      </c>
      <c r="K126" s="10"/>
      <c r="L126" s="100" t="str">
        <f t="shared" si="23"/>
        <v/>
      </c>
      <c r="M126" s="11"/>
      <c r="N126" s="11"/>
      <c r="O126" s="6"/>
      <c r="P126" s="22"/>
    </row>
    <row r="127" spans="1:33" x14ac:dyDescent="0.25">
      <c r="A127" s="14">
        <v>14</v>
      </c>
      <c r="B127" s="12"/>
      <c r="C127" s="7"/>
      <c r="D127" s="7"/>
      <c r="E127" s="112"/>
      <c r="F127" s="12"/>
      <c r="G127" s="9"/>
      <c r="H127" s="1"/>
      <c r="I127" s="101" t="str">
        <f t="shared" si="21"/>
        <v/>
      </c>
      <c r="J127" s="101" t="str">
        <f t="shared" si="22"/>
        <v/>
      </c>
      <c r="K127" s="10"/>
      <c r="L127" s="100" t="str">
        <f t="shared" si="23"/>
        <v/>
      </c>
      <c r="M127" s="11"/>
      <c r="N127" s="11"/>
      <c r="O127" s="6"/>
      <c r="P127" s="22"/>
    </row>
    <row r="128" spans="1:33" x14ac:dyDescent="0.25">
      <c r="A128" s="14">
        <v>15</v>
      </c>
      <c r="B128" s="12"/>
      <c r="C128" s="7"/>
      <c r="D128" s="7"/>
      <c r="E128" s="112"/>
      <c r="F128" s="12"/>
      <c r="G128" s="9"/>
      <c r="H128" s="1"/>
      <c r="I128" s="101" t="str">
        <f t="shared" si="21"/>
        <v/>
      </c>
      <c r="J128" s="101" t="str">
        <f t="shared" si="22"/>
        <v/>
      </c>
      <c r="K128" s="10"/>
      <c r="L128" s="100" t="str">
        <f t="shared" si="23"/>
        <v/>
      </c>
      <c r="M128" s="11"/>
      <c r="N128" s="11"/>
      <c r="O128" s="6"/>
      <c r="P128" s="22"/>
    </row>
    <row r="129" spans="1:33" x14ac:dyDescent="0.25">
      <c r="A129" s="14">
        <v>16</v>
      </c>
      <c r="B129" s="12"/>
      <c r="C129" s="7"/>
      <c r="D129" s="7"/>
      <c r="E129" s="112"/>
      <c r="F129" s="12"/>
      <c r="G129" s="9"/>
      <c r="H129" s="1"/>
      <c r="I129" s="101" t="str">
        <f t="shared" si="21"/>
        <v/>
      </c>
      <c r="J129" s="101" t="str">
        <f t="shared" si="22"/>
        <v/>
      </c>
      <c r="K129" s="10"/>
      <c r="L129" s="100" t="str">
        <f t="shared" si="23"/>
        <v/>
      </c>
      <c r="M129" s="11"/>
      <c r="N129" s="11"/>
      <c r="O129" s="6"/>
      <c r="P129" s="22"/>
    </row>
    <row r="130" spans="1:33" x14ac:dyDescent="0.25">
      <c r="A130" s="14">
        <v>17</v>
      </c>
      <c r="B130" s="12"/>
      <c r="C130" s="7"/>
      <c r="D130" s="7"/>
      <c r="E130" s="112"/>
      <c r="F130" s="12"/>
      <c r="G130" s="9"/>
      <c r="H130" s="1"/>
      <c r="I130" s="101" t="str">
        <f t="shared" si="21"/>
        <v/>
      </c>
      <c r="J130" s="101" t="str">
        <f t="shared" si="22"/>
        <v/>
      </c>
      <c r="K130" s="10"/>
      <c r="L130" s="100" t="str">
        <f t="shared" si="23"/>
        <v/>
      </c>
      <c r="M130" s="11"/>
      <c r="N130" s="11"/>
      <c r="O130" s="6"/>
      <c r="P130" s="22"/>
    </row>
    <row r="131" spans="1:33" x14ac:dyDescent="0.25">
      <c r="A131" s="14">
        <v>18</v>
      </c>
      <c r="B131" s="12"/>
      <c r="C131" s="7"/>
      <c r="D131" s="7"/>
      <c r="E131" s="112"/>
      <c r="F131" s="12"/>
      <c r="G131" s="9"/>
      <c r="H131" s="1"/>
      <c r="I131" s="101" t="str">
        <f t="shared" si="21"/>
        <v/>
      </c>
      <c r="J131" s="101" t="str">
        <f t="shared" si="22"/>
        <v/>
      </c>
      <c r="K131" s="10"/>
      <c r="L131" s="100" t="str">
        <f t="shared" si="23"/>
        <v/>
      </c>
      <c r="M131" s="11"/>
      <c r="N131" s="11"/>
      <c r="O131" s="6"/>
      <c r="P131" s="22"/>
    </row>
    <row r="132" spans="1:33" x14ac:dyDescent="0.25">
      <c r="A132" s="14">
        <v>19</v>
      </c>
      <c r="B132" s="12"/>
      <c r="C132" s="7"/>
      <c r="D132" s="7"/>
      <c r="E132" s="112"/>
      <c r="F132" s="12"/>
      <c r="G132" s="9"/>
      <c r="H132" s="1"/>
      <c r="I132" s="101" t="str">
        <f t="shared" si="21"/>
        <v/>
      </c>
      <c r="J132" s="101" t="str">
        <f t="shared" si="22"/>
        <v/>
      </c>
      <c r="K132" s="10"/>
      <c r="L132" s="100" t="str">
        <f t="shared" si="23"/>
        <v/>
      </c>
      <c r="M132" s="11"/>
      <c r="N132" s="11"/>
      <c r="O132" s="6"/>
      <c r="P132" s="22"/>
    </row>
    <row r="133" spans="1:33" x14ac:dyDescent="0.25">
      <c r="A133" s="14">
        <v>20</v>
      </c>
      <c r="B133" s="12"/>
      <c r="C133" s="7"/>
      <c r="D133" s="7"/>
      <c r="E133" s="112"/>
      <c r="F133" s="12"/>
      <c r="G133" s="9"/>
      <c r="H133" s="1"/>
      <c r="I133" s="101" t="str">
        <f t="shared" si="21"/>
        <v/>
      </c>
      <c r="J133" s="101" t="str">
        <f t="shared" si="22"/>
        <v/>
      </c>
      <c r="K133" s="10"/>
      <c r="L133" s="100" t="str">
        <f t="shared" si="23"/>
        <v/>
      </c>
      <c r="M133" s="11"/>
      <c r="N133" s="11"/>
      <c r="O133" s="6"/>
      <c r="P133" s="22"/>
    </row>
    <row r="134" spans="1:33" x14ac:dyDescent="0.25">
      <c r="A134" s="14">
        <v>21</v>
      </c>
      <c r="B134" s="12"/>
      <c r="C134" s="7"/>
      <c r="D134" s="7"/>
      <c r="E134" s="112"/>
      <c r="F134" s="12"/>
      <c r="G134" s="9"/>
      <c r="H134" s="1"/>
      <c r="I134" s="101" t="str">
        <f t="shared" si="21"/>
        <v/>
      </c>
      <c r="J134" s="101" t="str">
        <f t="shared" si="22"/>
        <v/>
      </c>
      <c r="K134" s="10"/>
      <c r="L134" s="100" t="str">
        <f t="shared" si="23"/>
        <v/>
      </c>
      <c r="M134" s="11"/>
      <c r="N134" s="11"/>
      <c r="O134" s="6"/>
      <c r="P134" s="22"/>
    </row>
    <row r="135" spans="1:33" x14ac:dyDescent="0.25">
      <c r="A135" s="14">
        <v>22</v>
      </c>
      <c r="B135" s="12"/>
      <c r="C135" s="7"/>
      <c r="D135" s="7"/>
      <c r="E135" s="112"/>
      <c r="F135" s="12"/>
      <c r="G135" s="9"/>
      <c r="H135" s="1"/>
      <c r="I135" s="101" t="str">
        <f t="shared" si="21"/>
        <v/>
      </c>
      <c r="J135" s="101" t="str">
        <f t="shared" si="22"/>
        <v/>
      </c>
      <c r="K135" s="10"/>
      <c r="L135" s="100" t="str">
        <f t="shared" si="23"/>
        <v/>
      </c>
      <c r="M135" s="11"/>
      <c r="N135" s="11"/>
      <c r="O135" s="6"/>
      <c r="P135" s="22"/>
    </row>
    <row r="136" spans="1:33" x14ac:dyDescent="0.25">
      <c r="A136" s="14">
        <v>23</v>
      </c>
      <c r="B136" s="12"/>
      <c r="C136" s="7"/>
      <c r="D136" s="7"/>
      <c r="E136" s="112"/>
      <c r="F136" s="12"/>
      <c r="G136" s="9"/>
      <c r="H136" s="1"/>
      <c r="I136" s="101" t="str">
        <f t="shared" si="21"/>
        <v/>
      </c>
      <c r="J136" s="101" t="str">
        <f t="shared" si="22"/>
        <v/>
      </c>
      <c r="K136" s="10"/>
      <c r="L136" s="100" t="str">
        <f t="shared" si="23"/>
        <v/>
      </c>
      <c r="M136" s="11"/>
      <c r="N136" s="11"/>
      <c r="O136" s="6"/>
      <c r="P136" s="22"/>
    </row>
    <row r="137" spans="1:33" x14ac:dyDescent="0.25">
      <c r="A137" s="14">
        <v>24</v>
      </c>
      <c r="B137" s="12"/>
      <c r="C137" s="7"/>
      <c r="D137" s="7"/>
      <c r="E137" s="112"/>
      <c r="F137" s="12"/>
      <c r="G137" s="9"/>
      <c r="H137" s="1"/>
      <c r="I137" s="101" t="str">
        <f t="shared" si="21"/>
        <v/>
      </c>
      <c r="J137" s="101" t="str">
        <f t="shared" si="22"/>
        <v/>
      </c>
      <c r="K137" s="10"/>
      <c r="L137" s="100" t="str">
        <f t="shared" si="23"/>
        <v/>
      </c>
      <c r="M137" s="11"/>
      <c r="N137" s="11"/>
      <c r="O137" s="6"/>
      <c r="P137" s="22"/>
    </row>
    <row r="138" spans="1:33" x14ac:dyDescent="0.25">
      <c r="A138" s="14">
        <v>25</v>
      </c>
      <c r="B138" s="12"/>
      <c r="C138" s="7"/>
      <c r="D138" s="7"/>
      <c r="E138" s="112"/>
      <c r="F138" s="12"/>
      <c r="G138" s="9"/>
      <c r="H138" s="1"/>
      <c r="I138" s="101" t="str">
        <f t="shared" si="21"/>
        <v/>
      </c>
      <c r="J138" s="101" t="str">
        <f t="shared" si="22"/>
        <v/>
      </c>
      <c r="K138" s="10"/>
      <c r="L138" s="100" t="str">
        <f t="shared" si="2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 t="shared" ref="I140" si="24">IF($P$3="НЕ",F140*H140,"")</f>
        <v/>
      </c>
      <c r="J140" s="101" t="str">
        <f t="shared" ref="J140" si="25">IF($P$3="ДА", F140*H140*1.2,"")</f>
        <v/>
      </c>
      <c r="K140" s="10"/>
      <c r="L140" s="100" t="str">
        <f t="shared" ref="L140:L182" si="26">+IF(K140="","",IF(J140="",I140*K140,J140*K140))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27">IF($P$3="НЕ",F141*H141,"")</f>
        <v/>
      </c>
      <c r="J141" s="101" t="str">
        <f t="shared" ref="J141:J155" si="28">IF($P$3="ДА", F141*H141*1.2,"")</f>
        <v/>
      </c>
      <c r="K141" s="10"/>
      <c r="L141" s="100" t="str">
        <f t="shared" si="26"/>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27"/>
        <v/>
      </c>
      <c r="J142" s="101" t="str">
        <f t="shared" si="28"/>
        <v/>
      </c>
      <c r="K142" s="10"/>
      <c r="L142" s="100" t="str">
        <f t="shared" si="26"/>
        <v/>
      </c>
      <c r="M142" s="11"/>
      <c r="N142" s="11"/>
      <c r="O142" s="6"/>
      <c r="P142" s="22"/>
      <c r="U142" s="44" t="s">
        <v>13</v>
      </c>
      <c r="V142" s="74"/>
    </row>
    <row r="143" spans="1:33" ht="15.75" customHeight="1" x14ac:dyDescent="0.25">
      <c r="A143" s="14">
        <v>4</v>
      </c>
      <c r="B143" s="15"/>
      <c r="C143" s="7"/>
      <c r="D143" s="7"/>
      <c r="E143" s="15"/>
      <c r="F143" s="12"/>
      <c r="G143" s="9"/>
      <c r="H143" s="1"/>
      <c r="I143" s="101" t="str">
        <f t="shared" si="27"/>
        <v/>
      </c>
      <c r="J143" s="101" t="str">
        <f t="shared" si="28"/>
        <v/>
      </c>
      <c r="K143" s="10"/>
      <c r="L143" s="100" t="str">
        <f t="shared" si="26"/>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27"/>
        <v/>
      </c>
      <c r="J144" s="101" t="str">
        <f t="shared" si="28"/>
        <v/>
      </c>
      <c r="K144" s="10"/>
      <c r="L144" s="100" t="str">
        <f t="shared" si="26"/>
        <v/>
      </c>
      <c r="M144" s="11"/>
      <c r="N144" s="11"/>
      <c r="O144" s="6"/>
      <c r="P144" s="22"/>
      <c r="U144" s="26"/>
    </row>
    <row r="145" spans="1:33" ht="15.75" customHeight="1" x14ac:dyDescent="0.25">
      <c r="A145" s="14">
        <v>6</v>
      </c>
      <c r="B145" s="15"/>
      <c r="C145" s="7"/>
      <c r="D145" s="7"/>
      <c r="E145" s="15"/>
      <c r="F145" s="12"/>
      <c r="G145" s="9"/>
      <c r="H145" s="1"/>
      <c r="I145" s="101" t="str">
        <f t="shared" si="27"/>
        <v/>
      </c>
      <c r="J145" s="101" t="str">
        <f t="shared" si="28"/>
        <v/>
      </c>
      <c r="K145" s="10"/>
      <c r="L145" s="100" t="str">
        <f t="shared" si="26"/>
        <v/>
      </c>
      <c r="M145" s="11"/>
      <c r="N145" s="11"/>
      <c r="O145" s="6"/>
      <c r="P145" s="22"/>
      <c r="U145" s="26"/>
    </row>
    <row r="146" spans="1:33" ht="15.75" customHeight="1" x14ac:dyDescent="0.25">
      <c r="A146" s="14">
        <v>7</v>
      </c>
      <c r="B146" s="15"/>
      <c r="C146" s="7"/>
      <c r="D146" s="7"/>
      <c r="E146" s="15"/>
      <c r="F146" s="12"/>
      <c r="G146" s="9"/>
      <c r="H146" s="1"/>
      <c r="I146" s="101" t="str">
        <f t="shared" si="27"/>
        <v/>
      </c>
      <c r="J146" s="101" t="str">
        <f t="shared" si="28"/>
        <v/>
      </c>
      <c r="K146" s="10"/>
      <c r="L146" s="100" t="str">
        <f t="shared" si="26"/>
        <v/>
      </c>
      <c r="M146" s="11"/>
      <c r="N146" s="11"/>
      <c r="O146" s="6"/>
      <c r="P146" s="22"/>
      <c r="U146" s="26"/>
    </row>
    <row r="147" spans="1:33" ht="15.75" customHeight="1" x14ac:dyDescent="0.25">
      <c r="A147" s="14">
        <v>8</v>
      </c>
      <c r="B147" s="15"/>
      <c r="C147" s="7"/>
      <c r="D147" s="7"/>
      <c r="E147" s="15"/>
      <c r="F147" s="12"/>
      <c r="G147" s="9"/>
      <c r="H147" s="1"/>
      <c r="I147" s="101" t="str">
        <f t="shared" si="27"/>
        <v/>
      </c>
      <c r="J147" s="101" t="str">
        <f t="shared" si="28"/>
        <v/>
      </c>
      <c r="K147" s="10"/>
      <c r="L147" s="100" t="str">
        <f t="shared" si="26"/>
        <v/>
      </c>
      <c r="M147" s="11"/>
      <c r="N147" s="11"/>
      <c r="O147" s="6"/>
      <c r="P147" s="22"/>
      <c r="U147" s="26"/>
    </row>
    <row r="148" spans="1:33" ht="15.75" customHeight="1" x14ac:dyDescent="0.25">
      <c r="A148" s="14">
        <v>9</v>
      </c>
      <c r="B148" s="15"/>
      <c r="C148" s="7"/>
      <c r="D148" s="7"/>
      <c r="E148" s="15"/>
      <c r="F148" s="12"/>
      <c r="G148" s="9"/>
      <c r="H148" s="1"/>
      <c r="I148" s="101" t="str">
        <f t="shared" si="27"/>
        <v/>
      </c>
      <c r="J148" s="101" t="str">
        <f t="shared" si="28"/>
        <v/>
      </c>
      <c r="K148" s="10"/>
      <c r="L148" s="100" t="str">
        <f t="shared" si="26"/>
        <v/>
      </c>
      <c r="M148" s="11"/>
      <c r="N148" s="11"/>
      <c r="O148" s="6"/>
      <c r="P148" s="22"/>
      <c r="U148" s="26"/>
    </row>
    <row r="149" spans="1:33" ht="15.75" customHeight="1" x14ac:dyDescent="0.25">
      <c r="A149" s="14">
        <v>10</v>
      </c>
      <c r="B149" s="15"/>
      <c r="C149" s="7"/>
      <c r="D149" s="7"/>
      <c r="E149" s="15"/>
      <c r="F149" s="12"/>
      <c r="G149" s="9"/>
      <c r="H149" s="1"/>
      <c r="I149" s="101" t="str">
        <f t="shared" si="27"/>
        <v/>
      </c>
      <c r="J149" s="101" t="str">
        <f t="shared" si="28"/>
        <v/>
      </c>
      <c r="K149" s="10"/>
      <c r="L149" s="100" t="str">
        <f t="shared" si="26"/>
        <v/>
      </c>
      <c r="M149" s="11"/>
      <c r="N149" s="11"/>
      <c r="O149" s="6"/>
      <c r="P149" s="22"/>
      <c r="U149" s="26"/>
    </row>
    <row r="150" spans="1:33" ht="15.75" customHeight="1" x14ac:dyDescent="0.25">
      <c r="A150" s="14">
        <v>11</v>
      </c>
      <c r="B150" s="15"/>
      <c r="C150" s="7"/>
      <c r="D150" s="7"/>
      <c r="E150" s="15"/>
      <c r="F150" s="12"/>
      <c r="G150" s="9"/>
      <c r="H150" s="1"/>
      <c r="I150" s="101" t="str">
        <f t="shared" si="27"/>
        <v/>
      </c>
      <c r="J150" s="101" t="str">
        <f t="shared" si="28"/>
        <v/>
      </c>
      <c r="K150" s="10"/>
      <c r="L150" s="100" t="str">
        <f t="shared" si="26"/>
        <v/>
      </c>
      <c r="M150" s="11"/>
      <c r="N150" s="11"/>
      <c r="O150" s="6"/>
      <c r="P150" s="22"/>
      <c r="U150" s="26"/>
    </row>
    <row r="151" spans="1:33" ht="15.75" customHeight="1" x14ac:dyDescent="0.25">
      <c r="A151" s="14">
        <v>12</v>
      </c>
      <c r="B151" s="15"/>
      <c r="C151" s="7"/>
      <c r="D151" s="7"/>
      <c r="E151" s="15"/>
      <c r="F151" s="12"/>
      <c r="G151" s="9"/>
      <c r="H151" s="1"/>
      <c r="I151" s="101" t="str">
        <f t="shared" si="27"/>
        <v/>
      </c>
      <c r="J151" s="101" t="str">
        <f t="shared" si="28"/>
        <v/>
      </c>
      <c r="K151" s="10"/>
      <c r="L151" s="100" t="str">
        <f t="shared" si="26"/>
        <v/>
      </c>
      <c r="M151" s="11"/>
      <c r="N151" s="11"/>
      <c r="O151" s="6"/>
      <c r="P151" s="22"/>
      <c r="U151" s="26"/>
    </row>
    <row r="152" spans="1:33" ht="15.75" customHeight="1" x14ac:dyDescent="0.25">
      <c r="A152" s="14">
        <v>13</v>
      </c>
      <c r="B152" s="15"/>
      <c r="C152" s="7"/>
      <c r="D152" s="7"/>
      <c r="E152" s="15"/>
      <c r="F152" s="12"/>
      <c r="G152" s="9"/>
      <c r="H152" s="1"/>
      <c r="I152" s="101" t="str">
        <f t="shared" si="27"/>
        <v/>
      </c>
      <c r="J152" s="101" t="str">
        <f t="shared" si="28"/>
        <v/>
      </c>
      <c r="K152" s="10"/>
      <c r="L152" s="100" t="str">
        <f t="shared" si="26"/>
        <v/>
      </c>
      <c r="M152" s="11"/>
      <c r="N152" s="11"/>
      <c r="O152" s="6"/>
      <c r="P152" s="22"/>
      <c r="U152" s="26"/>
    </row>
    <row r="153" spans="1:33" ht="15.75" customHeight="1" x14ac:dyDescent="0.25">
      <c r="A153" s="14">
        <v>14</v>
      </c>
      <c r="B153" s="15"/>
      <c r="C153" s="7"/>
      <c r="D153" s="7"/>
      <c r="E153" s="15"/>
      <c r="F153" s="12"/>
      <c r="G153" s="9"/>
      <c r="H153" s="1"/>
      <c r="I153" s="101" t="str">
        <f t="shared" si="27"/>
        <v/>
      </c>
      <c r="J153" s="101" t="str">
        <f t="shared" si="28"/>
        <v/>
      </c>
      <c r="K153" s="10"/>
      <c r="L153" s="100" t="str">
        <f t="shared" si="26"/>
        <v/>
      </c>
      <c r="M153" s="11"/>
      <c r="N153" s="11"/>
      <c r="O153" s="6"/>
      <c r="P153" s="22"/>
      <c r="U153" s="26"/>
    </row>
    <row r="154" spans="1:33" ht="15.75" customHeight="1" x14ac:dyDescent="0.25">
      <c r="A154" s="14">
        <v>15</v>
      </c>
      <c r="B154" s="15"/>
      <c r="C154" s="7"/>
      <c r="D154" s="7"/>
      <c r="E154" s="15"/>
      <c r="F154" s="12"/>
      <c r="G154" s="9"/>
      <c r="H154" s="1"/>
      <c r="I154" s="101" t="str">
        <f t="shared" si="27"/>
        <v/>
      </c>
      <c r="J154" s="101" t="str">
        <f t="shared" si="28"/>
        <v/>
      </c>
      <c r="K154" s="10"/>
      <c r="L154" s="100" t="str">
        <f t="shared" si="26"/>
        <v/>
      </c>
      <c r="M154" s="11"/>
      <c r="N154" s="11"/>
      <c r="O154" s="6"/>
      <c r="P154" s="22"/>
      <c r="U154" s="26"/>
    </row>
    <row r="155" spans="1:33" ht="15.75" customHeight="1" x14ac:dyDescent="0.25">
      <c r="A155" s="14">
        <v>16</v>
      </c>
      <c r="B155" s="15"/>
      <c r="C155" s="7"/>
      <c r="D155" s="7"/>
      <c r="E155" s="15"/>
      <c r="F155" s="12"/>
      <c r="G155" s="9"/>
      <c r="H155" s="1"/>
      <c r="I155" s="101" t="str">
        <f t="shared" si="27"/>
        <v/>
      </c>
      <c r="J155" s="101" t="str">
        <f t="shared" si="28"/>
        <v/>
      </c>
      <c r="K155" s="10"/>
      <c r="L155" s="100" t="str">
        <f t="shared" si="26"/>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 t="shared" ref="I157" si="29">IF($P$3="НЕ",F157*H157,"")</f>
        <v/>
      </c>
      <c r="J157" s="101" t="str">
        <f t="shared" ref="J157" si="30">IF($P$3="ДА", F157*H157*1.2,"")</f>
        <v/>
      </c>
      <c r="K157" s="10"/>
      <c r="L157" s="100" t="str">
        <f t="shared" ref="L157:L172" si="31">+IF(K157="","",IF(J157="",I157*K157,J157*K157))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32">IF($P$3="НЕ",F158*H158,"")</f>
        <v/>
      </c>
      <c r="J158" s="101" t="str">
        <f t="shared" ref="J158:J172" si="33">IF($P$3="ДА", F158*H158*1.2,"")</f>
        <v/>
      </c>
      <c r="K158" s="10"/>
      <c r="L158" s="100" t="str">
        <f t="shared" si="31"/>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32"/>
        <v/>
      </c>
      <c r="J159" s="101" t="str">
        <f t="shared" si="33"/>
        <v/>
      </c>
      <c r="K159" s="10"/>
      <c r="L159" s="100" t="str">
        <f t="shared" si="31"/>
        <v/>
      </c>
      <c r="M159" s="11"/>
      <c r="N159" s="11"/>
      <c r="O159" s="6"/>
      <c r="P159" s="22"/>
      <c r="U159" s="44" t="s">
        <v>13</v>
      </c>
    </row>
    <row r="160" spans="1:33" ht="15.75" customHeight="1" x14ac:dyDescent="0.25">
      <c r="A160" s="14">
        <v>4</v>
      </c>
      <c r="B160" s="15"/>
      <c r="C160" s="7"/>
      <c r="D160" s="7"/>
      <c r="E160" s="2"/>
      <c r="F160" s="12"/>
      <c r="G160" s="9"/>
      <c r="H160" s="1"/>
      <c r="I160" s="101" t="str">
        <f t="shared" si="32"/>
        <v/>
      </c>
      <c r="J160" s="101" t="str">
        <f t="shared" si="33"/>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32"/>
        <v/>
      </c>
      <c r="J161" s="101" t="str">
        <f t="shared" si="33"/>
        <v/>
      </c>
      <c r="K161" s="10"/>
      <c r="L161" s="100" t="str">
        <f t="shared" si="31"/>
        <v/>
      </c>
      <c r="M161" s="11"/>
      <c r="N161" s="11"/>
      <c r="O161" s="6"/>
      <c r="P161" s="22"/>
      <c r="U161" s="26"/>
    </row>
    <row r="162" spans="1:33" ht="15.75" customHeight="1" x14ac:dyDescent="0.25">
      <c r="A162" s="14">
        <v>6</v>
      </c>
      <c r="B162" s="15"/>
      <c r="C162" s="7"/>
      <c r="D162" s="7"/>
      <c r="E162" s="2"/>
      <c r="F162" s="12"/>
      <c r="G162" s="9"/>
      <c r="H162" s="1"/>
      <c r="I162" s="101" t="str">
        <f t="shared" si="32"/>
        <v/>
      </c>
      <c r="J162" s="101" t="str">
        <f t="shared" si="33"/>
        <v/>
      </c>
      <c r="K162" s="10"/>
      <c r="L162" s="100" t="str">
        <f t="shared" si="31"/>
        <v/>
      </c>
      <c r="M162" s="11"/>
      <c r="N162" s="11"/>
      <c r="O162" s="6"/>
      <c r="P162" s="22"/>
    </row>
    <row r="163" spans="1:33" ht="15.75" customHeight="1" x14ac:dyDescent="0.25">
      <c r="A163" s="14">
        <v>7</v>
      </c>
      <c r="B163" s="15"/>
      <c r="C163" s="7"/>
      <c r="D163" s="7"/>
      <c r="E163" s="2"/>
      <c r="F163" s="12"/>
      <c r="G163" s="9"/>
      <c r="H163" s="1"/>
      <c r="I163" s="101" t="str">
        <f t="shared" si="32"/>
        <v/>
      </c>
      <c r="J163" s="101" t="str">
        <f t="shared" si="33"/>
        <v/>
      </c>
      <c r="K163" s="10"/>
      <c r="L163" s="100" t="str">
        <f t="shared" si="31"/>
        <v/>
      </c>
      <c r="M163" s="11"/>
      <c r="N163" s="11"/>
      <c r="O163" s="6"/>
      <c r="P163" s="22"/>
    </row>
    <row r="164" spans="1:33" ht="15.75" customHeight="1" x14ac:dyDescent="0.25">
      <c r="A164" s="14">
        <v>8</v>
      </c>
      <c r="B164" s="15"/>
      <c r="C164" s="7"/>
      <c r="D164" s="7"/>
      <c r="E164" s="2"/>
      <c r="F164" s="12"/>
      <c r="G164" s="9"/>
      <c r="H164" s="1"/>
      <c r="I164" s="101" t="str">
        <f t="shared" si="32"/>
        <v/>
      </c>
      <c r="J164" s="101" t="str">
        <f t="shared" si="33"/>
        <v/>
      </c>
      <c r="K164" s="10"/>
      <c r="L164" s="100" t="str">
        <f t="shared" si="31"/>
        <v/>
      </c>
      <c r="M164" s="11"/>
      <c r="N164" s="11"/>
      <c r="O164" s="6"/>
      <c r="P164" s="22"/>
    </row>
    <row r="165" spans="1:33" ht="15.75" customHeight="1" x14ac:dyDescent="0.25">
      <c r="A165" s="14">
        <v>9</v>
      </c>
      <c r="B165" s="15"/>
      <c r="C165" s="7"/>
      <c r="D165" s="7"/>
      <c r="E165" s="2"/>
      <c r="F165" s="12"/>
      <c r="G165" s="9"/>
      <c r="H165" s="1"/>
      <c r="I165" s="101" t="str">
        <f t="shared" si="32"/>
        <v/>
      </c>
      <c r="J165" s="101" t="str">
        <f t="shared" si="33"/>
        <v/>
      </c>
      <c r="K165" s="10"/>
      <c r="L165" s="100" t="str">
        <f t="shared" si="31"/>
        <v/>
      </c>
      <c r="M165" s="11"/>
      <c r="N165" s="11"/>
      <c r="O165" s="6"/>
      <c r="P165" s="22"/>
    </row>
    <row r="166" spans="1:33" ht="15.75" customHeight="1" x14ac:dyDescent="0.25">
      <c r="A166" s="14">
        <v>10</v>
      </c>
      <c r="B166" s="15"/>
      <c r="C166" s="7"/>
      <c r="D166" s="7"/>
      <c r="E166" s="2"/>
      <c r="F166" s="12"/>
      <c r="G166" s="9"/>
      <c r="H166" s="1"/>
      <c r="I166" s="101" t="str">
        <f t="shared" si="32"/>
        <v/>
      </c>
      <c r="J166" s="101" t="str">
        <f t="shared" si="33"/>
        <v/>
      </c>
      <c r="K166" s="10"/>
      <c r="L166" s="100" t="str">
        <f t="shared" si="31"/>
        <v/>
      </c>
      <c r="M166" s="11"/>
      <c r="N166" s="11"/>
      <c r="O166" s="6"/>
      <c r="P166" s="22"/>
    </row>
    <row r="167" spans="1:33" ht="15.75" customHeight="1" x14ac:dyDescent="0.25">
      <c r="A167" s="14">
        <v>11</v>
      </c>
      <c r="B167" s="15"/>
      <c r="C167" s="7"/>
      <c r="D167" s="7"/>
      <c r="E167" s="2"/>
      <c r="F167" s="12"/>
      <c r="G167" s="9"/>
      <c r="H167" s="1"/>
      <c r="I167" s="101" t="str">
        <f t="shared" si="32"/>
        <v/>
      </c>
      <c r="J167" s="101" t="str">
        <f t="shared" si="33"/>
        <v/>
      </c>
      <c r="K167" s="10"/>
      <c r="L167" s="100" t="str">
        <f t="shared" si="31"/>
        <v/>
      </c>
      <c r="M167" s="11"/>
      <c r="N167" s="11"/>
      <c r="O167" s="6"/>
      <c r="P167" s="22"/>
    </row>
    <row r="168" spans="1:33" ht="15.75" customHeight="1" x14ac:dyDescent="0.25">
      <c r="A168" s="14">
        <v>12</v>
      </c>
      <c r="B168" s="15"/>
      <c r="C168" s="7"/>
      <c r="D168" s="7"/>
      <c r="E168" s="2"/>
      <c r="F168" s="12"/>
      <c r="G168" s="9"/>
      <c r="H168" s="1"/>
      <c r="I168" s="101" t="str">
        <f t="shared" si="32"/>
        <v/>
      </c>
      <c r="J168" s="101" t="str">
        <f t="shared" si="33"/>
        <v/>
      </c>
      <c r="K168" s="10"/>
      <c r="L168" s="100" t="str">
        <f t="shared" si="31"/>
        <v/>
      </c>
      <c r="M168" s="11"/>
      <c r="N168" s="11"/>
      <c r="O168" s="6"/>
      <c r="P168" s="22"/>
    </row>
    <row r="169" spans="1:33" ht="15.75" customHeight="1" x14ac:dyDescent="0.25">
      <c r="A169" s="14">
        <v>13</v>
      </c>
      <c r="B169" s="15"/>
      <c r="C169" s="7"/>
      <c r="D169" s="7"/>
      <c r="E169" s="2"/>
      <c r="F169" s="12"/>
      <c r="G169" s="9"/>
      <c r="H169" s="1"/>
      <c r="I169" s="101" t="str">
        <f t="shared" si="32"/>
        <v/>
      </c>
      <c r="J169" s="101" t="str">
        <f t="shared" si="33"/>
        <v/>
      </c>
      <c r="K169" s="10"/>
      <c r="L169" s="100" t="str">
        <f t="shared" si="31"/>
        <v/>
      </c>
      <c r="M169" s="11"/>
      <c r="N169" s="11"/>
      <c r="O169" s="6"/>
      <c r="P169" s="22"/>
    </row>
    <row r="170" spans="1:33" ht="15.75" customHeight="1" x14ac:dyDescent="0.25">
      <c r="A170" s="14">
        <v>14</v>
      </c>
      <c r="B170" s="15"/>
      <c r="C170" s="7"/>
      <c r="D170" s="7"/>
      <c r="E170" s="2"/>
      <c r="F170" s="12"/>
      <c r="G170" s="9"/>
      <c r="H170" s="1"/>
      <c r="I170" s="101" t="str">
        <f t="shared" si="32"/>
        <v/>
      </c>
      <c r="J170" s="101" t="str">
        <f t="shared" si="33"/>
        <v/>
      </c>
      <c r="K170" s="10"/>
      <c r="L170" s="100" t="str">
        <f t="shared" si="31"/>
        <v/>
      </c>
      <c r="M170" s="11"/>
      <c r="N170" s="11"/>
      <c r="O170" s="6"/>
      <c r="P170" s="22"/>
    </row>
    <row r="171" spans="1:33" ht="15.75" customHeight="1" x14ac:dyDescent="0.25">
      <c r="A171" s="14">
        <v>15</v>
      </c>
      <c r="B171" s="15"/>
      <c r="C171" s="7"/>
      <c r="D171" s="7"/>
      <c r="E171" s="2"/>
      <c r="F171" s="12"/>
      <c r="G171" s="9"/>
      <c r="H171" s="1"/>
      <c r="I171" s="101" t="str">
        <f t="shared" si="32"/>
        <v/>
      </c>
      <c r="J171" s="101" t="str">
        <f t="shared" si="33"/>
        <v/>
      </c>
      <c r="K171" s="10"/>
      <c r="L171" s="100" t="str">
        <f t="shared" si="31"/>
        <v/>
      </c>
      <c r="M171" s="11"/>
      <c r="N171" s="11"/>
      <c r="O171" s="6"/>
      <c r="P171" s="22"/>
    </row>
    <row r="172" spans="1:33" ht="15.75" customHeight="1" x14ac:dyDescent="0.25">
      <c r="A172" s="14">
        <v>16</v>
      </c>
      <c r="B172" s="15"/>
      <c r="C172" s="7"/>
      <c r="D172" s="7"/>
      <c r="E172" s="2"/>
      <c r="F172" s="12"/>
      <c r="G172" s="9"/>
      <c r="H172" s="1"/>
      <c r="I172" s="101" t="str">
        <f t="shared" si="32"/>
        <v/>
      </c>
      <c r="J172" s="101" t="str">
        <f t="shared" si="33"/>
        <v/>
      </c>
      <c r="K172" s="10"/>
      <c r="L172" s="100" t="str">
        <f t="shared" si="31"/>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12"/>
      <c r="F174" s="12"/>
      <c r="G174" s="9"/>
      <c r="H174" s="1"/>
      <c r="I174" s="101" t="str">
        <f t="shared" ref="I174" si="34">IF($P$3="НЕ",F174*H174,"")</f>
        <v/>
      </c>
      <c r="J174" s="101" t="str">
        <f t="shared" ref="J174" si="35">IF($P$3="ДА", F174*H174*1.2,"")</f>
        <v/>
      </c>
      <c r="K174" s="10"/>
      <c r="L174" s="100" t="str">
        <f t="shared" si="26"/>
        <v/>
      </c>
      <c r="M174" s="11"/>
      <c r="N174" s="11"/>
      <c r="O174" s="6"/>
      <c r="P174" s="22"/>
    </row>
    <row r="175" spans="1:33" x14ac:dyDescent="0.25">
      <c r="A175" s="17">
        <v>2</v>
      </c>
      <c r="B175" s="18" t="s">
        <v>38</v>
      </c>
      <c r="C175" s="7"/>
      <c r="D175" s="7"/>
      <c r="E175" s="112"/>
      <c r="F175" s="12"/>
      <c r="G175" s="9"/>
      <c r="H175" s="1"/>
      <c r="I175" s="101" t="str">
        <f t="shared" ref="I175:I182" si="36">IF($P$3="НЕ",F175*H175,"")</f>
        <v/>
      </c>
      <c r="J175" s="101" t="str">
        <f t="shared" ref="J175:J182" si="37">IF($P$3="ДА", F175*H175*1.2,"")</f>
        <v/>
      </c>
      <c r="K175" s="10"/>
      <c r="L175" s="100" t="str">
        <f t="shared" si="26"/>
        <v/>
      </c>
      <c r="M175" s="11"/>
      <c r="N175" s="11"/>
      <c r="O175" s="6"/>
      <c r="P175" s="22"/>
    </row>
    <row r="176" spans="1:33" x14ac:dyDescent="0.25">
      <c r="A176" s="14">
        <v>3</v>
      </c>
      <c r="B176" s="12"/>
      <c r="C176" s="7"/>
      <c r="D176" s="7"/>
      <c r="E176" s="112"/>
      <c r="F176" s="12"/>
      <c r="G176" s="9"/>
      <c r="H176" s="1"/>
      <c r="I176" s="101" t="str">
        <f t="shared" si="36"/>
        <v/>
      </c>
      <c r="J176" s="101" t="str">
        <f t="shared" si="37"/>
        <v/>
      </c>
      <c r="K176" s="10"/>
      <c r="L176" s="100" t="str">
        <f t="shared" si="26"/>
        <v/>
      </c>
      <c r="M176" s="11"/>
      <c r="N176" s="11"/>
      <c r="O176" s="6"/>
      <c r="P176" s="22"/>
    </row>
    <row r="177" spans="1:33" x14ac:dyDescent="0.25">
      <c r="A177" s="14">
        <v>4</v>
      </c>
      <c r="B177" s="12"/>
      <c r="C177" s="7"/>
      <c r="D177" s="7"/>
      <c r="E177" s="112"/>
      <c r="F177" s="12"/>
      <c r="G177" s="9"/>
      <c r="H177" s="1"/>
      <c r="I177" s="101" t="str">
        <f t="shared" si="36"/>
        <v/>
      </c>
      <c r="J177" s="101" t="str">
        <f t="shared" si="37"/>
        <v/>
      </c>
      <c r="K177" s="10"/>
      <c r="L177" s="100" t="str">
        <f t="shared" si="26"/>
        <v/>
      </c>
      <c r="M177" s="11"/>
      <c r="N177" s="11"/>
      <c r="O177" s="6"/>
      <c r="P177" s="22"/>
    </row>
    <row r="178" spans="1:33" x14ac:dyDescent="0.25">
      <c r="A178" s="14">
        <v>5</v>
      </c>
      <c r="B178" s="12"/>
      <c r="C178" s="7"/>
      <c r="D178" s="7"/>
      <c r="E178" s="112"/>
      <c r="F178" s="12"/>
      <c r="G178" s="9"/>
      <c r="H178" s="1"/>
      <c r="I178" s="101" t="str">
        <f t="shared" si="36"/>
        <v/>
      </c>
      <c r="J178" s="101" t="str">
        <f t="shared" si="37"/>
        <v/>
      </c>
      <c r="K178" s="10"/>
      <c r="L178" s="100" t="str">
        <f t="shared" si="26"/>
        <v/>
      </c>
      <c r="M178" s="11"/>
      <c r="N178" s="11"/>
      <c r="O178" s="6"/>
      <c r="P178" s="22"/>
    </row>
    <row r="179" spans="1:33" x14ac:dyDescent="0.25">
      <c r="A179" s="14">
        <v>6</v>
      </c>
      <c r="B179" s="12"/>
      <c r="C179" s="7"/>
      <c r="D179" s="7"/>
      <c r="E179" s="112"/>
      <c r="F179" s="12"/>
      <c r="G179" s="9"/>
      <c r="H179" s="1"/>
      <c r="I179" s="101" t="str">
        <f t="shared" si="36"/>
        <v/>
      </c>
      <c r="J179" s="101" t="str">
        <f t="shared" si="37"/>
        <v/>
      </c>
      <c r="K179" s="10"/>
      <c r="L179" s="100" t="str">
        <f t="shared" si="26"/>
        <v/>
      </c>
      <c r="M179" s="11"/>
      <c r="N179" s="11"/>
      <c r="O179" s="6"/>
      <c r="P179" s="22"/>
    </row>
    <row r="180" spans="1:33" x14ac:dyDescent="0.25">
      <c r="A180" s="14">
        <v>7</v>
      </c>
      <c r="B180" s="12"/>
      <c r="C180" s="7"/>
      <c r="D180" s="7"/>
      <c r="E180" s="112"/>
      <c r="F180" s="12"/>
      <c r="G180" s="9"/>
      <c r="H180" s="1"/>
      <c r="I180" s="101" t="str">
        <f t="shared" si="36"/>
        <v/>
      </c>
      <c r="J180" s="101" t="str">
        <f t="shared" si="37"/>
        <v/>
      </c>
      <c r="K180" s="10"/>
      <c r="L180" s="100" t="str">
        <f t="shared" si="26"/>
        <v/>
      </c>
      <c r="M180" s="11"/>
      <c r="N180" s="11"/>
      <c r="O180" s="6"/>
      <c r="P180" s="22"/>
    </row>
    <row r="181" spans="1:33" x14ac:dyDescent="0.25">
      <c r="A181" s="14">
        <v>8</v>
      </c>
      <c r="B181" s="12"/>
      <c r="C181" s="7"/>
      <c r="D181" s="7"/>
      <c r="E181" s="112"/>
      <c r="F181" s="12"/>
      <c r="G181" s="9"/>
      <c r="H181" s="1"/>
      <c r="I181" s="101" t="str">
        <f t="shared" si="36"/>
        <v/>
      </c>
      <c r="J181" s="101" t="str">
        <f t="shared" si="37"/>
        <v/>
      </c>
      <c r="K181" s="10"/>
      <c r="L181" s="100" t="str">
        <f t="shared" si="26"/>
        <v/>
      </c>
      <c r="M181" s="11"/>
      <c r="N181" s="11"/>
      <c r="O181" s="6"/>
      <c r="P181" s="22"/>
    </row>
    <row r="182" spans="1:33" x14ac:dyDescent="0.25">
      <c r="A182" s="14">
        <v>9</v>
      </c>
      <c r="B182" s="12"/>
      <c r="C182" s="7"/>
      <c r="D182" s="7"/>
      <c r="E182" s="112"/>
      <c r="F182" s="12"/>
      <c r="G182" s="9"/>
      <c r="H182" s="1"/>
      <c r="I182" s="101" t="str">
        <f t="shared" si="36"/>
        <v/>
      </c>
      <c r="J182" s="101" t="str">
        <f t="shared" si="37"/>
        <v/>
      </c>
      <c r="K182" s="10"/>
      <c r="L182" s="100" t="str">
        <f t="shared" si="26"/>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20"/>
      <c r="D187" s="121"/>
      <c r="E187" s="121"/>
      <c r="F187" s="121"/>
      <c r="G187" s="121"/>
      <c r="H187" s="121"/>
      <c r="I187" s="121"/>
      <c r="J187" s="121"/>
      <c r="K187" s="121"/>
      <c r="L187" s="121"/>
      <c r="M187" s="121"/>
      <c r="N187" s="122"/>
      <c r="AB187" s="108"/>
      <c r="AG187" s="97"/>
    </row>
    <row r="188" spans="1:33" ht="36" customHeight="1" thickBot="1" x14ac:dyDescent="0.3">
      <c r="B188" s="69" t="s">
        <v>19</v>
      </c>
      <c r="C188" s="113" t="s">
        <v>20</v>
      </c>
      <c r="D188" s="114"/>
      <c r="E188" s="114"/>
      <c r="F188" s="114"/>
      <c r="G188" s="114"/>
      <c r="H188" s="115"/>
      <c r="I188" s="113" t="s">
        <v>172</v>
      </c>
      <c r="J188" s="114"/>
      <c r="K188" s="114"/>
      <c r="L188" s="114"/>
      <c r="M188" s="114"/>
      <c r="N188" s="115"/>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8" t="s">
        <v>67</v>
      </c>
      <c r="C217" s="118"/>
      <c r="D217" s="118"/>
      <c r="E217" s="118"/>
      <c r="F217" s="118"/>
      <c r="G217" s="118"/>
      <c r="H217" s="118"/>
      <c r="I217" s="118"/>
      <c r="J217" s="118"/>
      <c r="K217" s="118"/>
      <c r="L217" s="118"/>
      <c r="M217" s="118"/>
      <c r="N217" s="118"/>
      <c r="O217" s="118"/>
      <c r="X217" s="50"/>
      <c r="AB217" s="29"/>
      <c r="AG217" s="44"/>
    </row>
    <row r="218" spans="1:33" ht="63" customHeight="1" x14ac:dyDescent="0.25">
      <c r="A218" s="49" t="s">
        <v>66</v>
      </c>
      <c r="B218" s="118" t="s">
        <v>178</v>
      </c>
      <c r="C218" s="118"/>
      <c r="D218" s="118"/>
      <c r="E218" s="118"/>
      <c r="F218" s="118"/>
      <c r="G218" s="118"/>
      <c r="H218" s="118"/>
      <c r="I218" s="118"/>
      <c r="J218" s="118"/>
      <c r="K218" s="118"/>
      <c r="L218" s="118"/>
      <c r="M218" s="118"/>
      <c r="N218" s="118"/>
      <c r="O218" s="118"/>
    </row>
    <row r="220" spans="1:33" x14ac:dyDescent="0.25">
      <c r="A220" s="70" t="s">
        <v>173</v>
      </c>
    </row>
    <row r="221" spans="1:33" x14ac:dyDescent="0.25">
      <c r="B221" s="109"/>
      <c r="C221" s="109"/>
      <c r="D221" s="109"/>
      <c r="E221" s="109"/>
      <c r="F221" s="109"/>
      <c r="G221" s="109"/>
      <c r="H221" s="109"/>
      <c r="I221" s="109"/>
      <c r="J221" s="109"/>
      <c r="K221" s="109"/>
      <c r="L221" s="109"/>
      <c r="M221" s="109"/>
      <c r="N221" s="109"/>
      <c r="O221" s="109"/>
    </row>
    <row r="222" spans="1:33" x14ac:dyDescent="0.25">
      <c r="B222" s="109"/>
      <c r="C222" s="109"/>
      <c r="D222" s="109"/>
      <c r="E222" s="109"/>
      <c r="F222" s="109"/>
      <c r="G222" s="109"/>
      <c r="H222" s="109"/>
      <c r="I222" s="109"/>
      <c r="J222" s="109"/>
      <c r="K222" s="109"/>
      <c r="L222" s="109"/>
      <c r="M222" s="109"/>
      <c r="N222" s="109"/>
      <c r="O222" s="109"/>
    </row>
    <row r="223" spans="1:33" x14ac:dyDescent="0.25">
      <c r="B223" s="109"/>
      <c r="C223" s="109"/>
      <c r="D223" s="109"/>
      <c r="E223" s="109"/>
      <c r="F223" s="109"/>
      <c r="G223" s="109"/>
      <c r="H223" s="109"/>
      <c r="I223" s="109"/>
      <c r="J223" s="109"/>
      <c r="K223" s="109"/>
      <c r="L223" s="109"/>
      <c r="M223" s="109"/>
      <c r="N223" s="109"/>
      <c r="O223" s="109"/>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sheet="1" objects="1" scenarios="1"/>
  <dataConsolidate/>
  <mergeCells count="55">
    <mergeCell ref="B217:O217"/>
    <mergeCell ref="B218:O218"/>
    <mergeCell ref="A4:P4"/>
    <mergeCell ref="C187:N187"/>
    <mergeCell ref="D5:D6"/>
    <mergeCell ref="B201:O201"/>
    <mergeCell ref="B203:O203"/>
    <mergeCell ref="E88:E112"/>
    <mergeCell ref="B214:O214"/>
    <mergeCell ref="B215:O215"/>
    <mergeCell ref="B208:O208"/>
    <mergeCell ref="B209:O209"/>
    <mergeCell ref="B210:O210"/>
    <mergeCell ref="B204:O204"/>
    <mergeCell ref="B205:O205"/>
    <mergeCell ref="B206:O206"/>
    <mergeCell ref="B211:O211"/>
    <mergeCell ref="L5:L6"/>
    <mergeCell ref="B5:B6"/>
    <mergeCell ref="E5:E6"/>
    <mergeCell ref="F5:F6"/>
    <mergeCell ref="G5:G6"/>
    <mergeCell ref="H5:H6"/>
    <mergeCell ref="I5:I6"/>
    <mergeCell ref="J5:J6"/>
    <mergeCell ref="K5:K6"/>
    <mergeCell ref="B198:O198"/>
    <mergeCell ref="B202:O202"/>
    <mergeCell ref="A5:A6"/>
    <mergeCell ref="A1:O1"/>
    <mergeCell ref="A2:O2"/>
    <mergeCell ref="A3:O3"/>
    <mergeCell ref="O5:O6"/>
    <mergeCell ref="C5:C6"/>
    <mergeCell ref="B231:O231"/>
    <mergeCell ref="P5:P6"/>
    <mergeCell ref="B216:O216"/>
    <mergeCell ref="M5:N5"/>
    <mergeCell ref="B212:O212"/>
    <mergeCell ref="B213:O213"/>
    <mergeCell ref="E114:E138"/>
    <mergeCell ref="E174:E182"/>
    <mergeCell ref="E62:E86"/>
    <mergeCell ref="B199:O199"/>
    <mergeCell ref="B196:O196"/>
    <mergeCell ref="B197:O197"/>
    <mergeCell ref="C188:H188"/>
    <mergeCell ref="I188:N188"/>
    <mergeCell ref="B207:O207"/>
    <mergeCell ref="B200:O200"/>
    <mergeCell ref="B221:O223"/>
    <mergeCell ref="B227:O227"/>
    <mergeCell ref="B228:O228"/>
    <mergeCell ref="B229:O229"/>
    <mergeCell ref="B230:O230"/>
  </mergeCells>
  <dataValidations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6.4</v>
      </c>
    </row>
    <row r="2" spans="1:16" x14ac:dyDescent="0.25">
      <c r="A2" t="s">
        <v>208</v>
      </c>
      <c r="B2" t="str">
        <f>IF(ТДИД!P2="","-",SUBSTITUTE(ТДИД!P2,";",","))</f>
        <v>48</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topLeftCell="A10" workbookViewId="0">
      <selection activeCell="B29" sqref="B29"/>
    </sheetView>
  </sheetViews>
  <sheetFormatPr defaultColWidth="9.140625"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ColWidth="9.140625"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8" t="s">
        <v>170</v>
      </c>
      <c r="C9" s="118"/>
    </row>
    <row r="10" spans="1:3" ht="87" customHeight="1" x14ac:dyDescent="0.25">
      <c r="B10" s="118" t="s">
        <v>171</v>
      </c>
      <c r="C10" s="118"/>
    </row>
  </sheetData>
  <mergeCells count="3">
    <mergeCell ref="B2:C2"/>
    <mergeCell ref="B9:C9"/>
    <mergeCell ref="B10:C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5</vt:i4>
      </vt:variant>
      <vt:variant>
        <vt:lpstr>Наименувани диапазони</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ТДИД!Област_печат</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Windows User</cp:lastModifiedBy>
  <cp:lastPrinted>2017-10-05T09:08:57Z</cp:lastPrinted>
  <dcterms:created xsi:type="dcterms:W3CDTF">2017-10-04T07:09:36Z</dcterms:created>
  <dcterms:modified xsi:type="dcterms:W3CDTF">2018-10-31T06:28:20Z</dcterms:modified>
</cp:coreProperties>
</file>